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cksk02\data\Groups\Prevadzka-VO_sutazne_podklady\2024\Dopravné značky a zariadenia\"/>
    </mc:Choice>
  </mc:AlternateContent>
  <xr:revisionPtr revIDLastSave="0" documentId="13_ncr:1_{75738FD4-8C57-4C98-ADBB-7C76648A618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Špecifikácia " sheetId="33" r:id="rId1"/>
  </sheets>
  <definedNames>
    <definedName name="_xlnm.Print_Titles" localSheetId="0">'Špecifikácia '!$10:$13</definedName>
  </definedNames>
  <calcPr calcId="191029"/>
</workbook>
</file>

<file path=xl/calcChain.xml><?xml version="1.0" encoding="utf-8"?>
<calcChain xmlns="http://schemas.openxmlformats.org/spreadsheetml/2006/main">
  <c r="H226" i="33" l="1"/>
  <c r="H225" i="33"/>
  <c r="H196" i="33"/>
  <c r="H195" i="33"/>
  <c r="H194" i="33"/>
  <c r="H193" i="33"/>
  <c r="H192" i="33"/>
  <c r="H211" i="33" l="1"/>
  <c r="H208" i="33"/>
  <c r="H191" i="33"/>
  <c r="H190" i="33"/>
  <c r="H144" i="33" l="1"/>
  <c r="H241" i="33"/>
  <c r="H240" i="33"/>
  <c r="H239" i="33" l="1"/>
  <c r="H238" i="33"/>
  <c r="H237" i="33"/>
  <c r="H234" i="33"/>
  <c r="H233" i="33"/>
  <c r="H232" i="33"/>
  <c r="H231" i="33"/>
  <c r="H230" i="33"/>
  <c r="H229" i="33"/>
  <c r="H224" i="33"/>
  <c r="H223" i="33"/>
  <c r="H222" i="33"/>
  <c r="H221" i="33"/>
  <c r="H220" i="33"/>
  <c r="H219" i="33"/>
  <c r="H218" i="33"/>
  <c r="H217" i="33"/>
  <c r="H216" i="33"/>
  <c r="H215" i="33"/>
  <c r="H214" i="33"/>
  <c r="H210" i="33"/>
  <c r="H207" i="33"/>
  <c r="H206" i="33"/>
  <c r="H205" i="33"/>
  <c r="H204" i="33"/>
  <c r="H203" i="33"/>
  <c r="H202" i="33"/>
  <c r="H201" i="33"/>
  <c r="H200" i="33"/>
  <c r="H199" i="33"/>
  <c r="H198" i="33"/>
  <c r="H197" i="33"/>
  <c r="H209" i="33"/>
  <c r="H189" i="33"/>
  <c r="H188" i="33"/>
  <c r="H187" i="33"/>
  <c r="H186" i="33"/>
  <c r="H183" i="33"/>
  <c r="H182" i="33"/>
  <c r="H181" i="33"/>
  <c r="H180" i="33"/>
  <c r="H179" i="33"/>
  <c r="H178" i="33"/>
  <c r="H177" i="33"/>
  <c r="H176" i="33"/>
  <c r="H175" i="33"/>
  <c r="H174" i="33"/>
  <c r="H173" i="33"/>
  <c r="H172" i="33"/>
  <c r="H171" i="33"/>
  <c r="H170" i="33"/>
  <c r="H169" i="33"/>
  <c r="H168" i="33"/>
  <c r="H167" i="33"/>
  <c r="H166" i="33"/>
  <c r="H165" i="33"/>
  <c r="H164" i="33"/>
  <c r="H163" i="33"/>
  <c r="H162" i="33"/>
  <c r="H161" i="33"/>
  <c r="H160" i="33"/>
  <c r="H159" i="33"/>
  <c r="H158" i="33"/>
  <c r="H157" i="33"/>
  <c r="H156" i="33"/>
  <c r="H155" i="33"/>
  <c r="H154" i="33"/>
  <c r="H153" i="33"/>
  <c r="H152" i="33"/>
  <c r="H151" i="33"/>
  <c r="H150" i="33"/>
  <c r="H149" i="33"/>
  <c r="H148" i="33"/>
  <c r="H147" i="33"/>
  <c r="H146" i="33"/>
  <c r="H145" i="33"/>
  <c r="H143" i="33"/>
  <c r="H142" i="33"/>
  <c r="H138" i="33"/>
  <c r="H137" i="33"/>
  <c r="H136" i="33"/>
  <c r="H135" i="33"/>
  <c r="H134" i="33"/>
  <c r="H133" i="33"/>
  <c r="H132" i="33"/>
  <c r="H131" i="33"/>
  <c r="H130" i="33"/>
  <c r="H129" i="33"/>
  <c r="H128" i="33"/>
  <c r="H127" i="33"/>
  <c r="H126" i="33"/>
  <c r="H125" i="33"/>
  <c r="H124" i="33"/>
  <c r="H123" i="33"/>
  <c r="H121" i="33"/>
  <c r="H120" i="33"/>
  <c r="H119" i="33"/>
  <c r="H118" i="33"/>
  <c r="H117" i="33"/>
  <c r="H116" i="33"/>
  <c r="H115" i="33"/>
  <c r="H114" i="33"/>
  <c r="H113" i="33"/>
  <c r="H112" i="33"/>
  <c r="H111" i="33"/>
  <c r="H110" i="33"/>
  <c r="H109" i="33"/>
  <c r="H108" i="33"/>
  <c r="H107" i="33"/>
  <c r="H106" i="33"/>
  <c r="H105" i="33"/>
  <c r="H104" i="33"/>
  <c r="H103" i="33"/>
  <c r="H102" i="33"/>
  <c r="H101" i="33"/>
  <c r="H100" i="33"/>
  <c r="H99" i="33"/>
  <c r="H98" i="33"/>
  <c r="H97" i="33"/>
  <c r="H96" i="33"/>
  <c r="H95" i="33"/>
  <c r="H94" i="33"/>
  <c r="H93" i="33"/>
  <c r="H92" i="33"/>
  <c r="H91" i="33"/>
  <c r="H90" i="33"/>
  <c r="H89" i="33"/>
  <c r="H88" i="33"/>
  <c r="H87" i="33"/>
  <c r="H86" i="33"/>
  <c r="H85" i="33"/>
  <c r="H84" i="33"/>
  <c r="H83" i="33"/>
  <c r="H82" i="33"/>
  <c r="H81" i="33"/>
  <c r="H80" i="33"/>
  <c r="H79" i="33"/>
  <c r="H78" i="33"/>
  <c r="H77" i="33"/>
  <c r="H76" i="33"/>
  <c r="H75" i="33"/>
  <c r="H74" i="33"/>
  <c r="H73" i="33"/>
  <c r="H72" i="33"/>
  <c r="H71" i="33"/>
  <c r="H70" i="33"/>
  <c r="H69" i="33"/>
  <c r="H68" i="33"/>
  <c r="H67" i="33"/>
  <c r="H66" i="33"/>
  <c r="H65" i="33"/>
  <c r="H64" i="33"/>
  <c r="H63" i="33"/>
  <c r="H62" i="33"/>
  <c r="H61" i="33"/>
  <c r="H60" i="33"/>
  <c r="H59" i="33"/>
  <c r="H58" i="33"/>
  <c r="H57" i="33"/>
  <c r="H56" i="33"/>
  <c r="H55" i="33"/>
  <c r="H53" i="33"/>
  <c r="H52" i="33"/>
  <c r="H51" i="33"/>
  <c r="H50" i="33"/>
  <c r="H49" i="33"/>
  <c r="H48" i="33"/>
  <c r="H47" i="33"/>
  <c r="H46" i="33"/>
  <c r="H45" i="33"/>
  <c r="H44" i="33"/>
  <c r="H43" i="33"/>
  <c r="H42" i="33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2" i="33"/>
  <c r="H21" i="33"/>
  <c r="H20" i="33"/>
  <c r="H19" i="33"/>
  <c r="H18" i="33"/>
  <c r="H17" i="33"/>
  <c r="H247" i="33" l="1"/>
  <c r="H248" i="33" s="1"/>
  <c r="H249" i="33" s="1"/>
</calcChain>
</file>

<file path=xl/sharedStrings.xml><?xml version="1.0" encoding="utf-8"?>
<sst xmlns="http://schemas.openxmlformats.org/spreadsheetml/2006/main" count="540" uniqueCount="236">
  <si>
    <t>P.č.</t>
  </si>
  <si>
    <t>Dodatkové  tabuľky</t>
  </si>
  <si>
    <t>ks</t>
  </si>
  <si>
    <t>Objímka - AL -Ø 60</t>
  </si>
  <si>
    <t>Objímka- na I profil UB</t>
  </si>
  <si>
    <t>Objímka - AL -na VO</t>
  </si>
  <si>
    <t>Fólia  čierna - nereflexná</t>
  </si>
  <si>
    <t>Krytka Ø 60</t>
  </si>
  <si>
    <t>Rúra Ø 60x2 mm pozinkovaná</t>
  </si>
  <si>
    <t>A 630</t>
  </si>
  <si>
    <t>A 900</t>
  </si>
  <si>
    <t xml:space="preserve">Výstražné značky </t>
  </si>
  <si>
    <t>Regulačné značky</t>
  </si>
  <si>
    <t>o 600</t>
  </si>
  <si>
    <t>o 900</t>
  </si>
  <si>
    <t>o 420</t>
  </si>
  <si>
    <t>220 - 225</t>
  </si>
  <si>
    <t>275 - 278</t>
  </si>
  <si>
    <t>Informačné značky</t>
  </si>
  <si>
    <t>305 - 308</t>
  </si>
  <si>
    <t>317 - 320</t>
  </si>
  <si>
    <t>Individuálna kalkulácia</t>
  </si>
  <si>
    <t>350 - 353</t>
  </si>
  <si>
    <t>Profil ZN - I-120 mm</t>
  </si>
  <si>
    <t>Profil ZN - I-180 mm</t>
  </si>
  <si>
    <t>o60</t>
  </si>
  <si>
    <t>Objímka - AL - 40x40</t>
  </si>
  <si>
    <t>Objímka- AL - o60 - dvojitá - zostava 60/60</t>
  </si>
  <si>
    <t>o 60/60</t>
  </si>
  <si>
    <t>Rúra Ø 60x2 mm pozinkovaná s reflexným č/b polepom tr.1</t>
  </si>
  <si>
    <t>Fólia reflexná - tr. 1 biela, modrá, žlta, červená</t>
  </si>
  <si>
    <t xml:space="preserve">Fólia reflexná - tr. 2 biela, modrá, žltá, červená </t>
  </si>
  <si>
    <t>Poznámka :</t>
  </si>
  <si>
    <t>Zastavovací terčík - obojstranný</t>
  </si>
  <si>
    <t>101-150</t>
  </si>
  <si>
    <t>251  sklopná</t>
  </si>
  <si>
    <t>401 - 459</t>
  </si>
  <si>
    <t>600 / 600</t>
  </si>
  <si>
    <t>A 1260</t>
  </si>
  <si>
    <t>o 1050</t>
  </si>
  <si>
    <t>840 / 840</t>
  </si>
  <si>
    <t>Zastavovací terčík - so svetlom</t>
  </si>
  <si>
    <t>Kliešte bandimex</t>
  </si>
  <si>
    <t>315 - 316</t>
  </si>
  <si>
    <t>o 1200</t>
  </si>
  <si>
    <t>Dopravné zrkadlo,  PVC</t>
  </si>
  <si>
    <t>Dopravné zrkadlo, PVC</t>
  </si>
  <si>
    <t>E most (tabuľka pre číslovanie mostov a priepustov)</t>
  </si>
  <si>
    <t>V ..............................., dňa: ...........................</t>
  </si>
  <si>
    <t>Cena spolu v Eur s DPH</t>
  </si>
  <si>
    <t>20 % DPH</t>
  </si>
  <si>
    <t>Cena za MJ          v Eur bez DPH</t>
  </si>
  <si>
    <t>Merná jednotka
(MJ)</t>
  </si>
  <si>
    <t xml:space="preserve"> 1 - zmenšená</t>
  </si>
  <si>
    <t xml:space="preserve"> 2 - základná</t>
  </si>
  <si>
    <t xml:space="preserve"> 3 - zväčšená</t>
  </si>
  <si>
    <t xml:space="preserve">   Veľkosť:</t>
  </si>
  <si>
    <t>1000 x 300</t>
  </si>
  <si>
    <t>2 ks 1350 x 180</t>
  </si>
  <si>
    <t>630 x 630</t>
  </si>
  <si>
    <t>900 x 900</t>
  </si>
  <si>
    <t>420 x 420</t>
  </si>
  <si>
    <t>600 x 600</t>
  </si>
  <si>
    <t>840 x 840</t>
  </si>
  <si>
    <t>630 x 420</t>
  </si>
  <si>
    <t>900 x 600</t>
  </si>
  <si>
    <t>1600 x 1600</t>
  </si>
  <si>
    <t>2240 x 2240</t>
  </si>
  <si>
    <t>280 - 282</t>
  </si>
  <si>
    <t>1600 x 1200</t>
  </si>
  <si>
    <t>600 x 900</t>
  </si>
  <si>
    <t>840 x 1260</t>
  </si>
  <si>
    <t>750 x 750</t>
  </si>
  <si>
    <t>309 - 310</t>
  </si>
  <si>
    <t>311 - 314</t>
  </si>
  <si>
    <t>420 x 630</t>
  </si>
  <si>
    <t>300 x 800</t>
  </si>
  <si>
    <t>1260 x 840</t>
  </si>
  <si>
    <t xml:space="preserve">326 - 328 </t>
  </si>
  <si>
    <t>331 - 332</t>
  </si>
  <si>
    <t>333 - 335</t>
  </si>
  <si>
    <t>175 x 280</t>
  </si>
  <si>
    <t>250 x 400</t>
  </si>
  <si>
    <t>350 x 560</t>
  </si>
  <si>
    <t>260 x 520</t>
  </si>
  <si>
    <t>400 x 520</t>
  </si>
  <si>
    <t>350 x 1050</t>
  </si>
  <si>
    <t>315 x 420</t>
  </si>
  <si>
    <t>450 x 600</t>
  </si>
  <si>
    <t>630 x 840</t>
  </si>
  <si>
    <t>1120 x 840</t>
  </si>
  <si>
    <t>231x 420</t>
  </si>
  <si>
    <t>330 x 600</t>
  </si>
  <si>
    <t>412 x 750</t>
  </si>
  <si>
    <t>350 x 840</t>
  </si>
  <si>
    <t>500 x 1200</t>
  </si>
  <si>
    <t>562 x 750</t>
  </si>
  <si>
    <t>500 x 1600</t>
  </si>
  <si>
    <t>700 x 2240</t>
  </si>
  <si>
    <t>504 x 420</t>
  </si>
  <si>
    <t>720 x 600</t>
  </si>
  <si>
    <t>900 x 750</t>
  </si>
  <si>
    <t>210 -216</t>
  </si>
  <si>
    <t>270,  271</t>
  </si>
  <si>
    <t>342 ,343,    360 - 362,368,   370 - 378  - veľkoplošné ZDZ</t>
  </si>
  <si>
    <t>501; 502; 505; 509</t>
  </si>
  <si>
    <t>v:840</t>
  </si>
  <si>
    <t>302 - 304</t>
  </si>
  <si>
    <t>2400 x 1600</t>
  </si>
  <si>
    <t>3600 x 2400</t>
  </si>
  <si>
    <t>4500 x 3000</t>
  </si>
  <si>
    <t>900 x 3500</t>
  </si>
  <si>
    <t>2400 x 3600</t>
  </si>
  <si>
    <t>3000 x 4500</t>
  </si>
  <si>
    <t>391 - 392</t>
  </si>
  <si>
    <t>390;  394</t>
  </si>
  <si>
    <t>350 x 1250</t>
  </si>
  <si>
    <t xml:space="preserve"> 230 - 245;     250 - 267</t>
  </si>
  <si>
    <t>248, 249,     268, 269</t>
  </si>
  <si>
    <t>321 - 324</t>
  </si>
  <si>
    <t xml:space="preserve">363,  364 - 367,  380 - 383,  395  tabuľový a šípový smerník </t>
  </si>
  <si>
    <t>250 x 2000</t>
  </si>
  <si>
    <t>1000 x 250</t>
  </si>
  <si>
    <t>705   Smerovacia tabuľa</t>
  </si>
  <si>
    <t>500 x 500</t>
  </si>
  <si>
    <t>506;  507;  509;  510;  515;  526</t>
  </si>
  <si>
    <t>501 - 509;  515;   520 - 522;  530 - 533</t>
  </si>
  <si>
    <t>505 - 507;  509;  511 - 515; 520;  525;  527;  533</t>
  </si>
  <si>
    <t>1-šípová</t>
  </si>
  <si>
    <t>3-šípová</t>
  </si>
  <si>
    <t>500 x 1500</t>
  </si>
  <si>
    <t>4-šípová</t>
  </si>
  <si>
    <t>500 x 2000</t>
  </si>
  <si>
    <t>706   Vodiaca tabuľa</t>
  </si>
  <si>
    <t>750 x 500</t>
  </si>
  <si>
    <t>150 x 500</t>
  </si>
  <si>
    <r>
      <rPr>
        <i/>
        <sz val="11"/>
        <rFont val="Times New Roman"/>
        <family val="1"/>
        <charset val="238"/>
      </rPr>
      <t xml:space="preserve">Názov zákazky: </t>
    </r>
    <r>
      <rPr>
        <b/>
        <sz val="11"/>
        <rFont val="Times New Roman"/>
        <family val="1"/>
        <charset val="238"/>
      </rPr>
      <t xml:space="preserve"> Dopravné značky a zariadenia </t>
    </r>
  </si>
  <si>
    <t>A.  Zvislé dopravné značky</t>
  </si>
  <si>
    <t>Výstražné značky</t>
  </si>
  <si>
    <t>703-30   Dopravný kužeľ neretroreflexný;  výška:  300 mm</t>
  </si>
  <si>
    <t>703-31:  Dopravný kužeľ retroreflexný;  výška:  500 mm</t>
  </si>
  <si>
    <t xml:space="preserve"> </t>
  </si>
  <si>
    <t>703-32  Dopravný kužeľ retroreflexný;  výška: 750 mm</t>
  </si>
  <si>
    <t>m</t>
  </si>
  <si>
    <t>Jäkel FeZn 40x40, bez olepu</t>
  </si>
  <si>
    <t>Jäkel FeZn s reflexným červeno bielym polepom tr. 1</t>
  </si>
  <si>
    <t>B.  Vodiace dopravné zariadenia</t>
  </si>
  <si>
    <t>Kotviaca pätka AP60/4 - kompletná</t>
  </si>
  <si>
    <t>800 x 1000</t>
  </si>
  <si>
    <t>Gumenný podstavec 28 kg</t>
  </si>
  <si>
    <t>400 x 600</t>
  </si>
  <si>
    <t>600 x 800</t>
  </si>
  <si>
    <t>1100 x 2000</t>
  </si>
  <si>
    <t>D.  Nosiče</t>
  </si>
  <si>
    <t>Dopravný kužeľ reflexný s LED svetlom;   500 mm</t>
  </si>
  <si>
    <t>Dopravný kužeľ reflexný s LED svetlom;   750 mm</t>
  </si>
  <si>
    <t xml:space="preserve">E.  Uchytenie </t>
  </si>
  <si>
    <t>F.  Fólie</t>
  </si>
  <si>
    <r>
      <rPr>
        <sz val="9"/>
        <rFont val="Times New Roman"/>
        <family val="1"/>
        <charset val="238"/>
      </rPr>
      <t>m</t>
    </r>
    <r>
      <rPr>
        <vertAlign val="superscript"/>
        <sz val="9"/>
        <rFont val="Times New Roman"/>
        <family val="1"/>
        <charset val="238"/>
      </rPr>
      <t>2</t>
    </r>
  </si>
  <si>
    <t>Cena spolu na obdobie 12 mesiacov v Eur bez DPH</t>
  </si>
  <si>
    <t xml:space="preserve">Som/nie som platcom DPH* </t>
  </si>
  <si>
    <t>biely</t>
  </si>
  <si>
    <t>kombinovaný s výstrahou</t>
  </si>
  <si>
    <t>s výstrahou - modrý</t>
  </si>
  <si>
    <t>biela/ červená</t>
  </si>
  <si>
    <t>modrá/modrá</t>
  </si>
  <si>
    <t>biele</t>
  </si>
  <si>
    <t>červené</t>
  </si>
  <si>
    <t>modré</t>
  </si>
  <si>
    <t>Názov položky / kód VL</t>
  </si>
  <si>
    <t>C.  Ostatné zariadenia a príslušenstvo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</si>
  <si>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</si>
  <si>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Reflexné odrazky na CSS, 40x180 mm, fólia tr. III</t>
  </si>
  <si>
    <t>Zvodidlové odrazky kovové lichobežníkové na oceľové zvodidlo, fólia tr. III</t>
  </si>
  <si>
    <t>Cestný smerový stĺpik dĺžky 1200 mm do pätky ,  fólia tr. III</t>
  </si>
  <si>
    <r>
      <t xml:space="preserve">Cestný smerový stĺpik </t>
    </r>
    <r>
      <rPr>
        <sz val="10"/>
        <color rgb="FF000000"/>
        <rFont val="Times New Roman"/>
        <family val="1"/>
        <charset val="238"/>
      </rPr>
      <t>dĺžky 1500 mm ,  fólia tr. III</t>
    </r>
  </si>
  <si>
    <t>Cestný smerový stĺpik 1200 mm do pätky pre osadenie výtyčky,  fólia tr.  III</t>
  </si>
  <si>
    <t>Cestný smerový stĺpik 1500 mm pre osadenie výtyčky,  fólia tr.III</t>
  </si>
  <si>
    <r>
      <t xml:space="preserve">Cestný smerový stĺpik </t>
    </r>
    <r>
      <rPr>
        <sz val="10"/>
        <color rgb="FF000000"/>
        <rFont val="Times New Roman"/>
        <family val="1"/>
        <charset val="238"/>
      </rPr>
      <t>1500 mm so zabudovanou výtyčkou / teleskopický /,  fólia tr. III</t>
    </r>
  </si>
  <si>
    <r>
      <t>Cestný smerový stĺpik</t>
    </r>
    <r>
      <rPr>
        <sz val="10"/>
        <color rgb="FF000000"/>
        <rFont val="Times New Roman"/>
        <family val="1"/>
        <charset val="238"/>
      </rPr>
      <t xml:space="preserve"> zvodidlový 550 mm na NH4,  fólia tr. III </t>
    </r>
  </si>
  <si>
    <r>
      <t xml:space="preserve">Pätka pre cestný smerový stĺpik  </t>
    </r>
    <r>
      <rPr>
        <sz val="10"/>
        <rFont val="Times New Roman"/>
        <family val="1"/>
        <charset val="238"/>
      </rPr>
      <t>kovová _ ZN</t>
    </r>
  </si>
  <si>
    <t>Pätka pre cestný smerový stĺpik  plastová</t>
  </si>
  <si>
    <t>Výtyčka pre osadenie do cestného smerového stĺpika,  2 000 mm</t>
  </si>
  <si>
    <t>Výtyčka pre osadenie do cestného smerového stĺpika,  2 500 mm</t>
  </si>
  <si>
    <r>
      <t xml:space="preserve">Smerový odrážač   </t>
    </r>
    <r>
      <rPr>
        <sz val="10"/>
        <color rgb="FF000000"/>
        <rFont val="Times New Roman"/>
        <family val="1"/>
        <charset val="238"/>
      </rPr>
      <t>dvojdielny - na betónové zvodidlo</t>
    </r>
  </si>
  <si>
    <r>
      <t xml:space="preserve">Smerový odrážač  </t>
    </r>
    <r>
      <rPr>
        <sz val="10"/>
        <color rgb="FF000000"/>
        <rFont val="Times New Roman"/>
        <family val="1"/>
        <charset val="238"/>
      </rPr>
      <t xml:space="preserve"> trojdielny - na betónové zvodidlo</t>
    </r>
  </si>
  <si>
    <t>Odrazka proti  zveri plastová - na cestný smerový stĺpik</t>
  </si>
  <si>
    <r>
      <rPr>
        <b/>
        <sz val="10"/>
        <rFont val="Times New Roman"/>
        <family val="1"/>
        <charset val="238"/>
      </rPr>
      <t>Individuálna kalkulácia</t>
    </r>
    <r>
      <rPr>
        <sz val="10"/>
        <rFont val="Times New Roman"/>
        <family val="1"/>
        <charset val="238"/>
      </rPr>
      <t xml:space="preserve"> :   Objednávateľ zašle náčrt požadovanej dopravnej značky zhotoviteľovi a určí mu prejazdovú rýchlost v priečnom reze, kde bude dopravná značka umiestnená . Zhotoviteľ na základe uvedených zistení vypracuje grafický návrh tabule/tabúľ a určí veľkosť písma podla STN 01 8020  a následne zašle objednávateľovi rozmer tabule podľa požiadavky aj                s prepočtom  na základe jednotkovej ceny za m</t>
    </r>
    <r>
      <rPr>
        <vertAlign val="superscript"/>
        <sz val="10"/>
        <rFont val="Times New Roman"/>
        <family val="1"/>
        <charset val="238"/>
      </rPr>
      <t>2</t>
    </r>
  </si>
  <si>
    <t>Bližšia špecifikácia</t>
  </si>
  <si>
    <t>Merná jednotka  (MJ)</t>
  </si>
  <si>
    <t xml:space="preserve"> Cena spolu         v Eur bez DPH                    </t>
  </si>
  <si>
    <t xml:space="preserve"> Cena spolu         v Eur bez DPH         </t>
  </si>
  <si>
    <t>Antigrafity ochrana - príplatok k ZDZ</t>
  </si>
  <si>
    <t>Fólia reflexná - tr. 2  - na prelep ZDZ   (digitálna tlač)</t>
  </si>
  <si>
    <t>Zvodidlové odrazky kovové na oceľové zvodidlo typu NH4,                  fólia tr. III</t>
  </si>
  <si>
    <t>701   Zábrana na označenie uzávierky - Zn (lamela)</t>
  </si>
  <si>
    <t xml:space="preserve">702   Smerovacia doska obojstranná - PVC  - R1  / pravo - pravá </t>
  </si>
  <si>
    <t>Páska bandimex 12,7 mm;  30 m</t>
  </si>
  <si>
    <t xml:space="preserve">Kľúč do EKO svetla </t>
  </si>
  <si>
    <t>Batéria do EKO svetla  6V 7Ah</t>
  </si>
  <si>
    <t>Označenie prečnievajúceho nákladu; 2.trieda reflexibility, s otvormi na uchytenie</t>
  </si>
  <si>
    <t>500 x 400</t>
  </si>
  <si>
    <t>Plotová zábrana  701;  plast</t>
  </si>
  <si>
    <t>dĺžka 2 m</t>
  </si>
  <si>
    <t xml:space="preserve">Plotová zábrana  701;  Zn </t>
  </si>
  <si>
    <t>bal.</t>
  </si>
  <si>
    <r>
      <rPr>
        <sz val="9"/>
        <rFont val="Times New Roman"/>
        <family val="1"/>
        <charset val="238"/>
      </rPr>
      <t>minimálny rozmer</t>
    </r>
    <r>
      <rPr>
        <sz val="10"/>
        <rFont val="Times New Roman"/>
        <family val="1"/>
        <charset val="238"/>
      </rPr>
      <t xml:space="preserve">:   890 x 370 x 400 mm </t>
    </r>
  </si>
  <si>
    <t>500 x 500 x 500</t>
  </si>
  <si>
    <t>Rozmer  v  mm            (v x š)</t>
  </si>
  <si>
    <t>Predpokladané množstvo v MJ</t>
  </si>
  <si>
    <t>Spony bandimex 12,7 mm;  balenie 100 ks</t>
  </si>
  <si>
    <t>Uzatváracia bezpečnostná páska Č/B 500 m</t>
  </si>
  <si>
    <t xml:space="preserve">Akubedňa veľká k mobilnej semafórovej súprave,  uzamykateľná                    </t>
  </si>
  <si>
    <t xml:space="preserve">702   Smerovacia doska obojstranná - PVC  - R1  / ľavo - pravá </t>
  </si>
  <si>
    <t>Batéria do LED kužeľa 6V/7Ah</t>
  </si>
  <si>
    <t>EKO svetlo;   bez batérie</t>
  </si>
  <si>
    <t>Výstražne LED  svetlo, súprava max. 10 svetiel</t>
  </si>
  <si>
    <t>Mobilná LED diódová semafórová súprava s odpočtom</t>
  </si>
  <si>
    <t>Batéria do LED semaforovej súpravy 12V/95 Ah trakčná</t>
  </si>
  <si>
    <t>Bateria do LED semaforovej súpravy 12V/190 Ah trakčná</t>
  </si>
  <si>
    <t xml:space="preserve">Menič napätia z 230V na 12V na LED - diódovú semaforovú súpravu  </t>
  </si>
  <si>
    <t>podpis a pečiatka</t>
  </si>
  <si>
    <t xml:space="preserve">Zvislé dopravné značky s podkladom z pozinkovaného plechu, v základnom a zväčšenom rozmere, s univerzálnym uchytením, s lemom po celom obvode ZDZ ,  ZN nosičmi a retroflexnou fóliou TR.2  pre cesty II. a III. triedy </t>
  </si>
  <si>
    <r>
      <rPr>
        <b/>
        <i/>
        <sz val="11"/>
        <color indexed="8"/>
        <rFont val="Times New Roman"/>
        <family val="1"/>
        <charset val="238"/>
      </rPr>
      <t>Dodávateľ</t>
    </r>
    <r>
      <rPr>
        <i/>
        <sz val="11"/>
        <color indexed="8"/>
        <rFont val="Times New Roman"/>
        <family val="1"/>
        <charset val="238"/>
      </rPr>
      <t>:</t>
    </r>
    <r>
      <rPr>
        <b/>
        <sz val="12"/>
        <color indexed="8"/>
        <rFont val="Times New Roman"/>
        <family val="1"/>
        <charset val="238"/>
      </rPr>
      <t xml:space="preserve"> </t>
    </r>
    <r>
      <rPr>
        <sz val="11"/>
        <color indexed="8"/>
        <rFont val="Times New Roman"/>
        <family val="1"/>
        <charset val="238"/>
      </rPr>
      <t xml:space="preserve">
</t>
    </r>
    <r>
      <rPr>
        <sz val="10"/>
        <color indexed="8"/>
        <rFont val="Times New Roman"/>
        <family val="1"/>
        <charset val="238"/>
      </rPr>
      <t>(obchodné meno,IČO)</t>
    </r>
    <r>
      <rPr>
        <sz val="11"/>
        <color indexed="8"/>
        <rFont val="Times New Roman"/>
        <family val="1"/>
        <charset val="238"/>
      </rPr>
      <t xml:space="preserve">: </t>
    </r>
  </si>
  <si>
    <t>......................................................................................................</t>
  </si>
  <si>
    <r>
      <rPr>
        <b/>
        <i/>
        <sz val="11"/>
        <color indexed="8"/>
        <rFont val="Times New Roman"/>
        <family val="1"/>
        <charset val="238"/>
      </rPr>
      <t>Kontaktné údaje pre zadávanie objednávok:</t>
    </r>
    <r>
      <rPr>
        <i/>
        <sz val="11"/>
        <color indexed="8"/>
        <rFont val="Times New Roman"/>
        <family val="1"/>
        <charset val="238"/>
      </rPr>
      <t xml:space="preserve">  </t>
    </r>
    <r>
      <rPr>
        <sz val="10"/>
        <color indexed="8"/>
        <rFont val="Times New Roman"/>
        <family val="1"/>
        <charset val="238"/>
      </rPr>
      <t>meno a priezvisko, tel. č., mail  kntaktnej osoby:</t>
    </r>
  </si>
  <si>
    <t>Príloha</t>
  </si>
  <si>
    <t>Technická a cenová špecifikácia predmetu zákazky</t>
  </si>
  <si>
    <t>Rozmer  v  mm               (v x š)</t>
  </si>
  <si>
    <t>Priehradová konštrukcia priestorová  / PKPB /100/NE - Zn o60</t>
  </si>
  <si>
    <t>Zakladový kôš priehradovej konštrukcie A3 - /100/NE</t>
  </si>
  <si>
    <t>Priehradová konštrukcia rovinná / PKPB / typu -100/NE - Zn o60</t>
  </si>
  <si>
    <t>Zakladový kôš priehradovej konštrukcie - 100/NE</t>
  </si>
  <si>
    <t>Konštrukcia s pasívnou bezpečnosťou 70 HE</t>
  </si>
  <si>
    <t>Základový kôš konštrukcie - 70HE</t>
  </si>
  <si>
    <t>Objímka- AL - na priehradovu konštrukciu 100 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</si>
</sst>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&quot;Sk&quot;_-;\-* #,##0.00\ &quot;Sk&quot;_-;_-* &quot;-&quot;??\ &quot;Sk&quot;_-;_-@_-"/>
  </numFmts>
  <fonts count="28" x14ac:knownFonts="1"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1"/>
      <color rgb="FF00206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1"/>
      <color rgb="FF00B050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i/>
      <sz val="11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/>
    </xf>
    <xf numFmtId="0" fontId="15" fillId="4" borderId="0" xfId="0" applyFont="1" applyFill="1" applyProtection="1">
      <protection locked="0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right" indent="1"/>
    </xf>
    <xf numFmtId="4" fontId="1" fillId="0" borderId="3" xfId="0" applyNumberFormat="1" applyFont="1" applyBorder="1" applyAlignment="1">
      <alignment horizontal="right" indent="1"/>
    </xf>
    <xf numFmtId="0" fontId="4" fillId="5" borderId="6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left"/>
    </xf>
    <xf numFmtId="0" fontId="11" fillId="5" borderId="0" xfId="0" applyFont="1" applyFill="1" applyAlignment="1">
      <alignment horizontal="left"/>
    </xf>
    <xf numFmtId="0" fontId="11" fillId="5" borderId="0" xfId="0" applyFont="1" applyFill="1" applyAlignment="1">
      <alignment horizontal="center"/>
    </xf>
    <xf numFmtId="0" fontId="0" fillId="5" borderId="0" xfId="0" applyFill="1"/>
    <xf numFmtId="0" fontId="14" fillId="5" borderId="0" xfId="0" applyFont="1" applyFill="1" applyAlignment="1">
      <alignment horizontal="right"/>
    </xf>
    <xf numFmtId="0" fontId="13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/>
    </xf>
    <xf numFmtId="0" fontId="1" fillId="5" borderId="0" xfId="0" applyFont="1" applyFill="1"/>
    <xf numFmtId="0" fontId="1" fillId="5" borderId="0" xfId="0" applyFont="1" applyFill="1" applyAlignment="1">
      <alignment horizontal="left" vertical="center" wrapText="1"/>
    </xf>
    <xf numFmtId="0" fontId="9" fillId="2" borderId="5" xfId="0" applyFont="1" applyFill="1" applyBorder="1" applyAlignment="1">
      <alignment vertical="center"/>
    </xf>
    <xf numFmtId="0" fontId="10" fillId="2" borderId="5" xfId="0" applyFont="1" applyFill="1" applyBorder="1"/>
    <xf numFmtId="0" fontId="3" fillId="5" borderId="0" xfId="0" applyFont="1" applyFill="1" applyAlignment="1">
      <alignment horizontal="left" wrapText="1" indent="1"/>
    </xf>
    <xf numFmtId="0" fontId="3" fillId="5" borderId="0" xfId="0" applyFont="1" applyFill="1" applyAlignment="1">
      <alignment horizontal="center" wrapText="1"/>
    </xf>
    <xf numFmtId="0" fontId="3" fillId="5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 indent="1"/>
    </xf>
    <xf numFmtId="0" fontId="3" fillId="2" borderId="0" xfId="0" applyFont="1" applyFill="1" applyAlignment="1">
      <alignment horizontal="center" wrapText="1"/>
    </xf>
    <xf numFmtId="0" fontId="3" fillId="2" borderId="6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wrapText="1" indent="3"/>
    </xf>
    <xf numFmtId="0" fontId="2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/>
    </xf>
    <xf numFmtId="0" fontId="1" fillId="4" borderId="18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wrapText="1"/>
    </xf>
    <xf numFmtId="0" fontId="4" fillId="5" borderId="5" xfId="0" applyFont="1" applyFill="1" applyBorder="1" applyAlignment="1">
      <alignment horizontal="left" wrapText="1"/>
    </xf>
    <xf numFmtId="0" fontId="3" fillId="5" borderId="5" xfId="0" applyFont="1" applyFill="1" applyBorder="1" applyAlignment="1">
      <alignment horizontal="left" wrapText="1" indent="1"/>
    </xf>
    <xf numFmtId="0" fontId="6" fillId="0" borderId="6" xfId="0" applyFont="1" applyBorder="1" applyAlignment="1">
      <alignment horizontal="center" vertical="center"/>
    </xf>
    <xf numFmtId="0" fontId="4" fillId="5" borderId="11" xfId="0" applyFont="1" applyFill="1" applyBorder="1" applyAlignment="1">
      <alignment vertical="center" wrapText="1"/>
    </xf>
    <xf numFmtId="0" fontId="15" fillId="5" borderId="0" xfId="0" applyFont="1" applyFill="1"/>
    <xf numFmtId="0" fontId="15" fillId="5" borderId="0" xfId="0" applyFont="1" applyFill="1" applyAlignment="1">
      <alignment horizontal="center"/>
    </xf>
    <xf numFmtId="0" fontId="1" fillId="5" borderId="14" xfId="0" applyFont="1" applyFill="1" applyBorder="1"/>
    <xf numFmtId="0" fontId="5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right" vertical="center" indent="1"/>
    </xf>
    <xf numFmtId="4" fontId="10" fillId="5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left" vertical="top"/>
    </xf>
    <xf numFmtId="4" fontId="10" fillId="4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 vertical="center" indent="3"/>
    </xf>
    <xf numFmtId="0" fontId="1" fillId="5" borderId="6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left" vertical="center" indent="1"/>
    </xf>
    <xf numFmtId="0" fontId="1" fillId="5" borderId="14" xfId="0" applyFont="1" applyFill="1" applyBorder="1" applyAlignment="1">
      <alignment horizontal="left" vertical="center" indent="1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0" fillId="5" borderId="11" xfId="0" applyFont="1" applyFill="1" applyBorder="1" applyAlignment="1">
      <alignment horizontal="left" vertical="center" wrapText="1" indent="1"/>
    </xf>
    <xf numFmtId="0" fontId="1" fillId="5" borderId="4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center" wrapText="1" indent="1"/>
    </xf>
    <xf numFmtId="0" fontId="20" fillId="0" borderId="11" xfId="0" applyFont="1" applyBorder="1" applyAlignment="1">
      <alignment horizontal="left" vertical="center" wrapText="1" indent="1"/>
    </xf>
    <xf numFmtId="0" fontId="20" fillId="5" borderId="6" xfId="0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left" vertical="center" wrapText="1" indent="1"/>
    </xf>
    <xf numFmtId="0" fontId="1" fillId="5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20" fillId="5" borderId="2" xfId="0" applyFont="1" applyFill="1" applyBorder="1" applyAlignment="1">
      <alignment horizontal="left" vertical="center" wrapText="1" indent="1"/>
    </xf>
    <xf numFmtId="0" fontId="1" fillId="5" borderId="7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left" vertical="center" indent="1"/>
    </xf>
    <xf numFmtId="4" fontId="1" fillId="5" borderId="0" xfId="0" applyNumberFormat="1" applyFont="1" applyFill="1" applyAlignment="1">
      <alignment horizontal="right" indent="1"/>
    </xf>
    <xf numFmtId="0" fontId="3" fillId="5" borderId="0" xfId="0" applyFont="1" applyFill="1" applyAlignment="1" applyProtection="1">
      <alignment horizontal="center" wrapText="1"/>
      <protection locked="0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0" fontId="20" fillId="5" borderId="0" xfId="0" applyFont="1" applyFill="1" applyAlignment="1">
      <alignment horizontal="left" vertical="center" wrapText="1" indent="1"/>
    </xf>
    <xf numFmtId="1" fontId="7" fillId="5" borderId="0" xfId="0" applyNumberFormat="1" applyFont="1" applyFill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5" borderId="11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 vertical="center" indent="1"/>
    </xf>
    <xf numFmtId="0" fontId="1" fillId="0" borderId="1" xfId="0" applyFont="1" applyBorder="1" applyAlignment="1" applyProtection="1">
      <alignment horizontal="center"/>
      <protection locked="0"/>
    </xf>
    <xf numFmtId="0" fontId="1" fillId="5" borderId="11" xfId="0" applyFont="1" applyFill="1" applyBorder="1" applyAlignment="1" applyProtection="1">
      <alignment horizontal="left" vertical="center" wrapText="1" indent="1"/>
      <protection locked="0"/>
    </xf>
    <xf numFmtId="0" fontId="1" fillId="5" borderId="13" xfId="0" applyFont="1" applyFill="1" applyBorder="1" applyAlignment="1" applyProtection="1">
      <alignment horizontal="left" vertical="center" indent="1"/>
      <protection locked="0"/>
    </xf>
    <xf numFmtId="0" fontId="1" fillId="5" borderId="14" xfId="0" applyFont="1" applyFill="1" applyBorder="1" applyAlignment="1" applyProtection="1">
      <alignment horizontal="left" vertical="center" indent="1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1" fontId="7" fillId="0" borderId="1" xfId="0" applyNumberFormat="1" applyFont="1" applyBorder="1" applyAlignment="1">
      <alignment horizontal="right" vertical="center" indent="2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14" fontId="21" fillId="5" borderId="0" xfId="0" applyNumberFormat="1" applyFont="1" applyFill="1"/>
    <xf numFmtId="14" fontId="4" fillId="5" borderId="0" xfId="0" applyNumberFormat="1" applyFont="1" applyFill="1" applyAlignment="1">
      <alignment horizontal="left"/>
    </xf>
    <xf numFmtId="0" fontId="3" fillId="2" borderId="6" xfId="0" applyFont="1" applyFill="1" applyBorder="1" applyAlignment="1">
      <alignment horizontal="right" wrapText="1" indent="2"/>
    </xf>
    <xf numFmtId="1" fontId="7" fillId="5" borderId="0" xfId="0" applyNumberFormat="1" applyFont="1" applyFill="1" applyAlignment="1">
      <alignment horizontal="right" vertical="center" indent="2"/>
    </xf>
    <xf numFmtId="0" fontId="3" fillId="5" borderId="0" xfId="0" applyFont="1" applyFill="1" applyAlignment="1">
      <alignment horizontal="right" wrapText="1" indent="2"/>
    </xf>
    <xf numFmtId="0" fontId="1" fillId="5" borderId="0" xfId="0" applyFont="1" applyFill="1" applyAlignment="1">
      <alignment horizontal="right" indent="2"/>
    </xf>
    <xf numFmtId="0" fontId="1" fillId="5" borderId="0" xfId="0" applyFont="1" applyFill="1" applyAlignment="1">
      <alignment horizontal="right" vertical="center" wrapText="1" indent="2"/>
    </xf>
    <xf numFmtId="4" fontId="1" fillId="0" borderId="3" xfId="0" applyNumberFormat="1" applyFont="1" applyBorder="1" applyAlignment="1">
      <alignment horizontal="right" vertical="center" indent="1"/>
    </xf>
    <xf numFmtId="4" fontId="16" fillId="0" borderId="1" xfId="0" applyNumberFormat="1" applyFont="1" applyBorder="1" applyAlignment="1">
      <alignment horizontal="center" vertical="center"/>
    </xf>
    <xf numFmtId="0" fontId="15" fillId="5" borderId="5" xfId="0" applyFont="1" applyFill="1" applyBorder="1"/>
    <xf numFmtId="0" fontId="1" fillId="5" borderId="5" xfId="0" applyFont="1" applyFill="1" applyBorder="1"/>
    <xf numFmtId="0" fontId="21" fillId="5" borderId="0" xfId="0" applyFont="1" applyFill="1" applyAlignment="1">
      <alignment horizontal="left" indent="3"/>
    </xf>
    <xf numFmtId="0" fontId="22" fillId="5" borderId="0" xfId="0" applyFont="1" applyFill="1"/>
    <xf numFmtId="0" fontId="15" fillId="0" borderId="0" xfId="0" applyFont="1" applyProtection="1">
      <protection locked="0"/>
    </xf>
    <xf numFmtId="0" fontId="15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right"/>
    </xf>
    <xf numFmtId="0" fontId="0" fillId="5" borderId="0" xfId="0" applyFill="1" applyAlignment="1">
      <alignment horizontal="center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horizontal="center"/>
    </xf>
    <xf numFmtId="0" fontId="21" fillId="5" borderId="0" xfId="0" applyFont="1" applyFill="1" applyAlignment="1">
      <alignment horizontal="right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 indent="1"/>
    </xf>
    <xf numFmtId="0" fontId="10" fillId="4" borderId="9" xfId="0" applyFont="1" applyFill="1" applyBorder="1" applyAlignment="1">
      <alignment horizontal="left" vertical="center" wrapText="1" indent="1"/>
    </xf>
    <xf numFmtId="0" fontId="10" fillId="4" borderId="18" xfId="0" applyFont="1" applyFill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17" fillId="3" borderId="5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wrapText="1" indent="3"/>
    </xf>
    <xf numFmtId="0" fontId="1" fillId="5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7" fillId="3" borderId="0" xfId="0" applyFont="1" applyFill="1" applyAlignment="1" applyProtection="1">
      <alignment wrapText="1"/>
      <protection locked="0"/>
    </xf>
    <xf numFmtId="0" fontId="1" fillId="0" borderId="11" xfId="0" applyFont="1" applyBorder="1" applyAlignment="1" applyProtection="1">
      <alignment horizontal="left" vertical="center" indent="1"/>
      <protection locked="0"/>
    </xf>
    <xf numFmtId="0" fontId="1" fillId="0" borderId="4" xfId="0" applyFont="1" applyBorder="1" applyAlignment="1" applyProtection="1">
      <alignment horizontal="left" vertical="center" indent="1"/>
      <protection locked="0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20" fillId="5" borderId="11" xfId="0" applyFont="1" applyFill="1" applyBorder="1" applyAlignment="1">
      <alignment horizontal="left" vertical="center" wrapText="1" indent="1"/>
    </xf>
    <xf numFmtId="0" fontId="20" fillId="5" borderId="4" xfId="0" applyFont="1" applyFill="1" applyBorder="1" applyAlignment="1">
      <alignment horizontal="left" vertical="center" wrapText="1" indent="1"/>
    </xf>
    <xf numFmtId="0" fontId="20" fillId="5" borderId="13" xfId="0" applyFont="1" applyFill="1" applyBorder="1" applyAlignment="1">
      <alignment horizontal="left" vertical="center" wrapText="1" indent="1"/>
    </xf>
    <xf numFmtId="0" fontId="20" fillId="5" borderId="15" xfId="0" applyFont="1" applyFill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16" fillId="0" borderId="11" xfId="0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vertical="center" indent="1"/>
    </xf>
    <xf numFmtId="0" fontId="16" fillId="0" borderId="4" xfId="0" applyFont="1" applyBorder="1" applyAlignment="1">
      <alignment horizontal="right" vertical="center" indent="1"/>
    </xf>
    <xf numFmtId="0" fontId="20" fillId="0" borderId="11" xfId="0" applyFont="1" applyBorder="1" applyAlignment="1">
      <alignment horizontal="left" vertical="center" wrapText="1" indent="1"/>
    </xf>
    <xf numFmtId="0" fontId="20" fillId="0" borderId="6" xfId="0" applyFont="1" applyBorder="1" applyAlignment="1">
      <alignment horizontal="left" vertical="center" wrapText="1" indent="1"/>
    </xf>
    <xf numFmtId="0" fontId="20" fillId="0" borderId="4" xfId="0" applyFont="1" applyBorder="1" applyAlignment="1">
      <alignment horizontal="left" vertical="center" wrapText="1" indent="1"/>
    </xf>
    <xf numFmtId="0" fontId="17" fillId="3" borderId="0" xfId="0" applyFont="1" applyFill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5" borderId="11" xfId="0" applyFont="1" applyFill="1" applyBorder="1" applyAlignment="1" applyProtection="1">
      <alignment horizontal="left" vertical="center" wrapText="1" indent="1"/>
      <protection locked="0"/>
    </xf>
    <xf numFmtId="0" fontId="1" fillId="5" borderId="4" xfId="0" applyFont="1" applyFill="1" applyBorder="1" applyAlignment="1" applyProtection="1">
      <alignment horizontal="left" vertical="center" wrapText="1" indent="1"/>
      <protection locked="0"/>
    </xf>
    <xf numFmtId="0" fontId="1" fillId="5" borderId="11" xfId="0" applyFont="1" applyFill="1" applyBorder="1" applyAlignment="1">
      <alignment horizontal="left" vertical="center" indent="1"/>
    </xf>
    <xf numFmtId="0" fontId="1" fillId="5" borderId="4" xfId="0" applyFont="1" applyFill="1" applyBorder="1" applyAlignment="1">
      <alignment horizontal="left" vertical="center" indent="1"/>
    </xf>
    <xf numFmtId="0" fontId="26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left" vertical="top"/>
    </xf>
    <xf numFmtId="0" fontId="15" fillId="4" borderId="0" xfId="0" applyFont="1" applyFill="1" applyAlignment="1">
      <alignment horizontal="left"/>
    </xf>
    <xf numFmtId="0" fontId="26" fillId="4" borderId="0" xfId="0" applyFont="1" applyFill="1" applyAlignment="1">
      <alignment horizontal="left" vertical="center" wrapText="1"/>
    </xf>
    <xf numFmtId="0" fontId="15" fillId="4" borderId="0" xfId="0" applyFont="1" applyFill="1" applyAlignment="1">
      <alignment horizontal="left" vertical="center" wrapText="1"/>
    </xf>
    <xf numFmtId="0" fontId="15" fillId="4" borderId="0" xfId="0" applyFont="1" applyFill="1" applyAlignment="1">
      <alignment wrapText="1"/>
    </xf>
    <xf numFmtId="0" fontId="10" fillId="4" borderId="11" xfId="0" applyFont="1" applyFill="1" applyBorder="1" applyAlignment="1">
      <alignment horizontal="right" vertical="center" indent="1"/>
    </xf>
    <xf numFmtId="0" fontId="10" fillId="4" borderId="6" xfId="0" applyFont="1" applyFill="1" applyBorder="1" applyAlignment="1">
      <alignment horizontal="right" vertical="center" indent="1"/>
    </xf>
    <xf numFmtId="0" fontId="10" fillId="4" borderId="4" xfId="0" applyFont="1" applyFill="1" applyBorder="1" applyAlignment="1">
      <alignment horizontal="right" vertical="center" indent="1"/>
    </xf>
    <xf numFmtId="0" fontId="20" fillId="0" borderId="8" xfId="0" applyFont="1" applyBorder="1" applyAlignment="1">
      <alignment horizontal="left" vertical="center" wrapText="1" indent="1"/>
    </xf>
    <xf numFmtId="0" fontId="20" fillId="0" borderId="3" xfId="0" applyFont="1" applyBorder="1" applyAlignment="1">
      <alignment horizontal="left" vertical="center" wrapText="1" indent="1"/>
    </xf>
    <xf numFmtId="0" fontId="20" fillId="0" borderId="9" xfId="0" applyFont="1" applyBorder="1" applyAlignment="1">
      <alignment horizontal="left" vertical="center" wrapText="1" indent="1"/>
    </xf>
  </cellXfs>
  <cellStyles count="4">
    <cellStyle name="Čiarka 2" xfId="1" xr:uid="{00000000-0005-0000-0000-00002F000000}"/>
    <cellStyle name="Čiarka 2 2" xfId="3" xr:uid="{00000000-0005-0000-0000-00002F000000}"/>
    <cellStyle name="Mena 2" xfId="2" xr:uid="{00000000-0005-0000-0000-000030000000}"/>
    <cellStyle name="Normálna" xfId="0" builtinId="0"/>
  </cellStyles>
  <dxfs count="0"/>
  <tableStyles count="0" defaultTableStyle="TableStyleMedium2" defaultPivotStyle="PivotStyleLight16"/>
  <colors>
    <mruColors>
      <color rgb="FF42DE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C20A-CE4E-4DE8-9695-C3EA44C7BB1D}">
  <sheetPr>
    <tabColor rgb="FFFF0000"/>
  </sheetPr>
  <dimension ref="A1:H258"/>
  <sheetViews>
    <sheetView tabSelected="1" zoomScaleNormal="100" workbookViewId="0">
      <pane ySplit="13" topLeftCell="A211" activePane="bottomLeft" state="frozen"/>
      <selection pane="bottomLeft" activeCell="J212" sqref="J212"/>
    </sheetView>
  </sheetViews>
  <sheetFormatPr defaultRowHeight="13.2" x14ac:dyDescent="0.25"/>
  <cols>
    <col min="1" max="1" width="4.6640625" customWidth="1"/>
    <col min="2" max="2" width="54.33203125" customWidth="1"/>
    <col min="3" max="3" width="13.33203125" customWidth="1"/>
    <col min="4" max="4" width="16.21875" style="22" customWidth="1"/>
    <col min="5" max="5" width="14.88671875" customWidth="1"/>
    <col min="6" max="6" width="12.88671875" style="1" customWidth="1"/>
    <col min="7" max="8" width="12.88671875" customWidth="1"/>
  </cols>
  <sheetData>
    <row r="1" spans="1:8" ht="16.2" x14ac:dyDescent="0.35">
      <c r="A1" s="26" t="s">
        <v>227</v>
      </c>
      <c r="B1" s="27"/>
      <c r="C1" s="27"/>
      <c r="D1" s="28"/>
      <c r="E1" s="27"/>
      <c r="F1" s="146"/>
      <c r="G1" s="27"/>
      <c r="H1" s="166" t="s">
        <v>226</v>
      </c>
    </row>
    <row r="2" spans="1:8" ht="8.4" customHeight="1" x14ac:dyDescent="0.35">
      <c r="A2" s="26"/>
      <c r="B2" s="27"/>
      <c r="C2" s="27"/>
      <c r="D2" s="28"/>
      <c r="E2" s="27"/>
      <c r="F2" s="146"/>
      <c r="G2" s="27"/>
      <c r="H2" s="30"/>
    </row>
    <row r="3" spans="1:8" ht="18.600000000000001" customHeight="1" x14ac:dyDescent="0.3">
      <c r="A3" s="38" t="s">
        <v>136</v>
      </c>
      <c r="B3" s="37"/>
      <c r="C3" s="7"/>
      <c r="D3" s="21"/>
      <c r="E3" s="31"/>
      <c r="F3" s="146"/>
      <c r="G3" s="32"/>
      <c r="H3" s="32"/>
    </row>
    <row r="4" spans="1:8" ht="14.4" x14ac:dyDescent="0.3">
      <c r="A4" s="35"/>
      <c r="B4" s="32"/>
      <c r="C4" s="32"/>
      <c r="D4" s="34"/>
      <c r="E4" s="31"/>
      <c r="F4" s="147"/>
      <c r="G4" s="32"/>
      <c r="H4" s="32"/>
    </row>
    <row r="5" spans="1:8" ht="29.4" customHeight="1" x14ac:dyDescent="0.25">
      <c r="A5" s="232" t="s">
        <v>223</v>
      </c>
      <c r="B5" s="233"/>
      <c r="C5" s="234" t="s">
        <v>224</v>
      </c>
      <c r="D5" s="234"/>
      <c r="E5" s="234"/>
      <c r="F5" s="234"/>
      <c r="G5" s="29"/>
      <c r="H5" s="29"/>
    </row>
    <row r="6" spans="1:8" ht="11.25" customHeight="1" x14ac:dyDescent="0.25">
      <c r="A6" s="160"/>
      <c r="B6" s="160"/>
      <c r="C6" s="160"/>
      <c r="D6" s="29"/>
      <c r="E6" s="29"/>
      <c r="F6" s="161"/>
      <c r="G6" s="29"/>
      <c r="H6" s="29"/>
    </row>
    <row r="7" spans="1:8" s="164" customFormat="1" ht="40.5" customHeight="1" x14ac:dyDescent="0.25">
      <c r="A7" s="235" t="s">
        <v>225</v>
      </c>
      <c r="B7" s="236"/>
      <c r="C7" s="237" t="s">
        <v>224</v>
      </c>
      <c r="D7" s="237"/>
      <c r="E7" s="237"/>
      <c r="F7" s="237"/>
      <c r="G7" s="163"/>
      <c r="H7" s="163"/>
    </row>
    <row r="8" spans="1:8" x14ac:dyDescent="0.25">
      <c r="A8" s="29"/>
      <c r="B8" s="29"/>
      <c r="C8" s="29"/>
      <c r="D8" s="162"/>
      <c r="E8" s="29"/>
      <c r="F8" s="35"/>
      <c r="G8" s="29"/>
      <c r="H8" s="29"/>
    </row>
    <row r="9" spans="1:8" ht="27.6" customHeight="1" x14ac:dyDescent="0.25">
      <c r="A9" s="169" t="s">
        <v>222</v>
      </c>
      <c r="B9" s="169"/>
      <c r="C9" s="169"/>
      <c r="D9" s="169"/>
      <c r="E9" s="169"/>
      <c r="F9" s="169"/>
      <c r="G9" s="169"/>
      <c r="H9" s="169"/>
    </row>
    <row r="10" spans="1:8" ht="13.2" customHeight="1" x14ac:dyDescent="0.25">
      <c r="A10" s="170" t="s">
        <v>0</v>
      </c>
      <c r="B10" s="173" t="s">
        <v>169</v>
      </c>
      <c r="C10" s="18" t="s">
        <v>56</v>
      </c>
      <c r="D10" s="176" t="s">
        <v>208</v>
      </c>
      <c r="E10" s="179" t="s">
        <v>52</v>
      </c>
      <c r="F10" s="179" t="s">
        <v>209</v>
      </c>
      <c r="G10" s="181" t="s">
        <v>51</v>
      </c>
      <c r="H10" s="183" t="s">
        <v>190</v>
      </c>
    </row>
    <row r="11" spans="1:8" ht="15" customHeight="1" x14ac:dyDescent="0.25">
      <c r="A11" s="171"/>
      <c r="B11" s="174"/>
      <c r="C11" s="19" t="s">
        <v>53</v>
      </c>
      <c r="D11" s="177"/>
      <c r="E11" s="179"/>
      <c r="F11" s="179"/>
      <c r="G11" s="181"/>
      <c r="H11" s="183"/>
    </row>
    <row r="12" spans="1:8" ht="13.2" customHeight="1" x14ac:dyDescent="0.25">
      <c r="A12" s="171"/>
      <c r="B12" s="174"/>
      <c r="C12" s="19" t="s">
        <v>54</v>
      </c>
      <c r="D12" s="177"/>
      <c r="E12" s="179"/>
      <c r="F12" s="179"/>
      <c r="G12" s="181"/>
      <c r="H12" s="183"/>
    </row>
    <row r="13" spans="1:8" ht="13.8" customHeight="1" thickBot="1" x14ac:dyDescent="0.3">
      <c r="A13" s="172"/>
      <c r="B13" s="175"/>
      <c r="C13" s="50" t="s">
        <v>55</v>
      </c>
      <c r="D13" s="178"/>
      <c r="E13" s="180"/>
      <c r="F13" s="180"/>
      <c r="G13" s="182"/>
      <c r="H13" s="184"/>
    </row>
    <row r="14" spans="1:8" ht="13.8" thickTop="1" x14ac:dyDescent="0.25">
      <c r="A14" s="33"/>
      <c r="B14" s="33"/>
      <c r="C14" s="33"/>
      <c r="D14" s="69"/>
      <c r="E14" s="33"/>
      <c r="F14" s="35"/>
      <c r="G14" s="68"/>
      <c r="H14" s="124"/>
    </row>
    <row r="15" spans="1:8" ht="22.2" customHeight="1" x14ac:dyDescent="0.25">
      <c r="A15" s="185" t="s">
        <v>137</v>
      </c>
      <c r="B15" s="185"/>
      <c r="C15" s="39"/>
      <c r="D15" s="40"/>
      <c r="E15" s="41"/>
      <c r="F15" s="41"/>
      <c r="G15" s="41"/>
      <c r="H15" s="41"/>
    </row>
    <row r="16" spans="1:8" ht="22.2" customHeight="1" x14ac:dyDescent="0.25">
      <c r="A16" s="47" t="s">
        <v>11</v>
      </c>
      <c r="B16" s="48" t="s">
        <v>138</v>
      </c>
      <c r="C16" s="42"/>
      <c r="D16" s="43"/>
      <c r="E16" s="49"/>
      <c r="F16" s="49"/>
      <c r="G16" s="49"/>
      <c r="H16" s="49"/>
    </row>
    <row r="17" spans="1:8" x14ac:dyDescent="0.25">
      <c r="A17" s="77">
        <v>1</v>
      </c>
      <c r="B17" s="76"/>
      <c r="C17" s="77">
        <v>1</v>
      </c>
      <c r="D17" s="77" t="s">
        <v>9</v>
      </c>
      <c r="E17" s="78" t="s">
        <v>2</v>
      </c>
      <c r="F17" s="139">
        <v>4</v>
      </c>
      <c r="G17" s="24"/>
      <c r="H17" s="23">
        <f>G17*F17</f>
        <v>0</v>
      </c>
    </row>
    <row r="18" spans="1:8" x14ac:dyDescent="0.25">
      <c r="A18" s="77">
        <v>2</v>
      </c>
      <c r="B18" s="33" t="s">
        <v>34</v>
      </c>
      <c r="C18" s="77">
        <v>2</v>
      </c>
      <c r="D18" s="77" t="s">
        <v>10</v>
      </c>
      <c r="E18" s="78" t="s">
        <v>2</v>
      </c>
      <c r="F18" s="139">
        <v>220</v>
      </c>
      <c r="G18" s="24"/>
      <c r="H18" s="23">
        <f t="shared" ref="H18:H22" si="0">G18*F18</f>
        <v>0</v>
      </c>
    </row>
    <row r="19" spans="1:8" x14ac:dyDescent="0.25">
      <c r="A19" s="77">
        <v>3</v>
      </c>
      <c r="B19" s="33"/>
      <c r="C19" s="79">
        <v>3</v>
      </c>
      <c r="D19" s="80" t="s">
        <v>38</v>
      </c>
      <c r="E19" s="78" t="s">
        <v>2</v>
      </c>
      <c r="F19" s="139">
        <v>2</v>
      </c>
      <c r="G19" s="24"/>
      <c r="H19" s="23">
        <f t="shared" si="0"/>
        <v>0</v>
      </c>
    </row>
    <row r="20" spans="1:8" x14ac:dyDescent="0.25">
      <c r="A20" s="77">
        <v>4</v>
      </c>
      <c r="B20" s="77">
        <v>151</v>
      </c>
      <c r="C20" s="77">
        <v>2</v>
      </c>
      <c r="D20" s="81" t="s">
        <v>10</v>
      </c>
      <c r="E20" s="82" t="s">
        <v>2</v>
      </c>
      <c r="F20" s="139">
        <v>82</v>
      </c>
      <c r="G20" s="24"/>
      <c r="H20" s="23">
        <f t="shared" si="0"/>
        <v>0</v>
      </c>
    </row>
    <row r="21" spans="1:8" x14ac:dyDescent="0.25">
      <c r="A21" s="77">
        <v>5</v>
      </c>
      <c r="B21" s="77">
        <v>152</v>
      </c>
      <c r="C21" s="77">
        <v>2</v>
      </c>
      <c r="D21" s="81" t="s">
        <v>57</v>
      </c>
      <c r="E21" s="75" t="s">
        <v>2</v>
      </c>
      <c r="F21" s="139">
        <v>168</v>
      </c>
      <c r="G21" s="24"/>
      <c r="H21" s="23">
        <f t="shared" si="0"/>
        <v>0</v>
      </c>
    </row>
    <row r="22" spans="1:8" x14ac:dyDescent="0.25">
      <c r="A22" s="77">
        <v>6</v>
      </c>
      <c r="B22" s="77">
        <v>153</v>
      </c>
      <c r="C22" s="77">
        <v>2</v>
      </c>
      <c r="D22" s="81" t="s">
        <v>58</v>
      </c>
      <c r="E22" s="75" t="s">
        <v>2</v>
      </c>
      <c r="F22" s="139">
        <v>12</v>
      </c>
      <c r="G22" s="24"/>
      <c r="H22" s="23">
        <f t="shared" si="0"/>
        <v>0</v>
      </c>
    </row>
    <row r="23" spans="1:8" ht="22.2" customHeight="1" x14ac:dyDescent="0.25">
      <c r="A23" s="186" t="s">
        <v>12</v>
      </c>
      <c r="B23" s="186"/>
      <c r="C23" s="45"/>
      <c r="D23" s="46"/>
      <c r="E23" s="44"/>
      <c r="F23" s="148"/>
      <c r="G23" s="44"/>
      <c r="H23" s="44"/>
    </row>
    <row r="24" spans="1:8" x14ac:dyDescent="0.25">
      <c r="A24" s="77">
        <v>7</v>
      </c>
      <c r="B24" s="84"/>
      <c r="C24" s="83">
        <v>1</v>
      </c>
      <c r="D24" s="85" t="s">
        <v>9</v>
      </c>
      <c r="E24" s="86" t="s">
        <v>2</v>
      </c>
      <c r="F24" s="139">
        <v>2</v>
      </c>
      <c r="G24" s="24"/>
      <c r="H24" s="23">
        <f t="shared" ref="H24:H53" si="1">G24*F24</f>
        <v>0</v>
      </c>
    </row>
    <row r="25" spans="1:8" x14ac:dyDescent="0.25">
      <c r="A25" s="77">
        <v>8</v>
      </c>
      <c r="B25" s="84">
        <v>201</v>
      </c>
      <c r="C25" s="75">
        <v>2</v>
      </c>
      <c r="D25" s="87" t="s">
        <v>10</v>
      </c>
      <c r="E25" s="88" t="s">
        <v>2</v>
      </c>
      <c r="F25" s="139">
        <v>62</v>
      </c>
      <c r="G25" s="24"/>
      <c r="H25" s="23">
        <f t="shared" si="1"/>
        <v>0</v>
      </c>
    </row>
    <row r="26" spans="1:8" x14ac:dyDescent="0.25">
      <c r="A26" s="77">
        <v>9</v>
      </c>
      <c r="B26" s="89"/>
      <c r="C26" s="75">
        <v>3</v>
      </c>
      <c r="D26" s="87" t="s">
        <v>38</v>
      </c>
      <c r="E26" s="88" t="s">
        <v>2</v>
      </c>
      <c r="F26" s="139">
        <v>1</v>
      </c>
      <c r="G26" s="24"/>
      <c r="H26" s="23">
        <f t="shared" si="1"/>
        <v>0</v>
      </c>
    </row>
    <row r="27" spans="1:8" x14ac:dyDescent="0.25">
      <c r="A27" s="77">
        <v>10</v>
      </c>
      <c r="B27" s="90"/>
      <c r="C27" s="75">
        <v>1</v>
      </c>
      <c r="D27" s="87" t="s">
        <v>13</v>
      </c>
      <c r="E27" s="86" t="s">
        <v>2</v>
      </c>
      <c r="F27" s="139">
        <v>2</v>
      </c>
      <c r="G27" s="24"/>
      <c r="H27" s="23">
        <f t="shared" si="1"/>
        <v>0</v>
      </c>
    </row>
    <row r="28" spans="1:8" x14ac:dyDescent="0.25">
      <c r="A28" s="77">
        <v>11</v>
      </c>
      <c r="B28" s="84">
        <v>202</v>
      </c>
      <c r="C28" s="75">
        <v>2</v>
      </c>
      <c r="D28" s="87" t="s">
        <v>14</v>
      </c>
      <c r="E28" s="88" t="s">
        <v>2</v>
      </c>
      <c r="F28" s="139">
        <v>33</v>
      </c>
      <c r="G28" s="24"/>
      <c r="H28" s="23">
        <f t="shared" si="1"/>
        <v>0</v>
      </c>
    </row>
    <row r="29" spans="1:8" x14ac:dyDescent="0.25">
      <c r="A29" s="77">
        <v>12</v>
      </c>
      <c r="B29" s="89"/>
      <c r="C29" s="91">
        <v>3</v>
      </c>
      <c r="D29" s="92" t="s">
        <v>39</v>
      </c>
      <c r="E29" s="88" t="s">
        <v>2</v>
      </c>
      <c r="F29" s="139">
        <v>1</v>
      </c>
      <c r="G29" s="24"/>
      <c r="H29" s="23">
        <f t="shared" si="1"/>
        <v>0</v>
      </c>
    </row>
    <row r="30" spans="1:8" x14ac:dyDescent="0.25">
      <c r="A30" s="77">
        <v>13</v>
      </c>
      <c r="B30" s="90"/>
      <c r="C30" s="77">
        <v>1</v>
      </c>
      <c r="D30" s="87" t="s">
        <v>15</v>
      </c>
      <c r="E30" s="88" t="s">
        <v>2</v>
      </c>
      <c r="F30" s="139">
        <v>2</v>
      </c>
      <c r="G30" s="24"/>
      <c r="H30" s="23">
        <f t="shared" si="1"/>
        <v>0</v>
      </c>
    </row>
    <row r="31" spans="1:8" x14ac:dyDescent="0.25">
      <c r="A31" s="77">
        <v>14</v>
      </c>
      <c r="B31" s="89">
        <v>203</v>
      </c>
      <c r="C31" s="77">
        <v>2</v>
      </c>
      <c r="D31" s="93" t="s">
        <v>13</v>
      </c>
      <c r="E31" s="77" t="s">
        <v>2</v>
      </c>
      <c r="F31" s="139">
        <v>37</v>
      </c>
      <c r="G31" s="24"/>
      <c r="H31" s="23">
        <f t="shared" si="1"/>
        <v>0</v>
      </c>
    </row>
    <row r="32" spans="1:8" x14ac:dyDescent="0.25">
      <c r="A32" s="77">
        <v>15</v>
      </c>
      <c r="B32" s="84"/>
      <c r="C32" s="94">
        <v>1</v>
      </c>
      <c r="D32" s="95" t="s">
        <v>15</v>
      </c>
      <c r="E32" s="77" t="s">
        <v>2</v>
      </c>
      <c r="F32" s="139">
        <v>2</v>
      </c>
      <c r="G32" s="24"/>
      <c r="H32" s="23">
        <f t="shared" si="1"/>
        <v>0</v>
      </c>
    </row>
    <row r="33" spans="1:8" x14ac:dyDescent="0.25">
      <c r="A33" s="77">
        <v>16</v>
      </c>
      <c r="B33" s="89" t="s">
        <v>102</v>
      </c>
      <c r="C33" s="75">
        <v>2</v>
      </c>
      <c r="D33" s="87" t="s">
        <v>13</v>
      </c>
      <c r="E33" s="86" t="s">
        <v>2</v>
      </c>
      <c r="F33" s="139">
        <v>67</v>
      </c>
      <c r="G33" s="24"/>
      <c r="H33" s="23">
        <f t="shared" si="1"/>
        <v>0</v>
      </c>
    </row>
    <row r="34" spans="1:8" x14ac:dyDescent="0.25">
      <c r="A34" s="77">
        <v>17</v>
      </c>
      <c r="B34" s="167" t="s">
        <v>16</v>
      </c>
      <c r="C34" s="77">
        <v>1</v>
      </c>
      <c r="D34" s="93" t="s">
        <v>15</v>
      </c>
      <c r="E34" s="77" t="s">
        <v>2</v>
      </c>
      <c r="F34" s="139">
        <v>2</v>
      </c>
      <c r="G34" s="24"/>
      <c r="H34" s="23">
        <f t="shared" si="1"/>
        <v>0</v>
      </c>
    </row>
    <row r="35" spans="1:8" x14ac:dyDescent="0.25">
      <c r="A35" s="77">
        <v>18</v>
      </c>
      <c r="B35" s="187"/>
      <c r="C35" s="77">
        <v>2</v>
      </c>
      <c r="D35" s="93" t="s">
        <v>13</v>
      </c>
      <c r="E35" s="77" t="s">
        <v>2</v>
      </c>
      <c r="F35" s="139">
        <v>33</v>
      </c>
      <c r="G35" s="24"/>
      <c r="H35" s="23">
        <f t="shared" si="1"/>
        <v>0</v>
      </c>
    </row>
    <row r="36" spans="1:8" x14ac:dyDescent="0.25">
      <c r="A36" s="77">
        <v>19</v>
      </c>
      <c r="B36" s="168"/>
      <c r="C36" s="77">
        <v>3</v>
      </c>
      <c r="D36" s="93" t="s">
        <v>106</v>
      </c>
      <c r="E36" s="77" t="s">
        <v>2</v>
      </c>
      <c r="F36" s="139">
        <v>1</v>
      </c>
      <c r="G36" s="24"/>
      <c r="H36" s="23">
        <f t="shared" si="1"/>
        <v>0</v>
      </c>
    </row>
    <row r="37" spans="1:8" x14ac:dyDescent="0.25">
      <c r="A37" s="77">
        <v>20</v>
      </c>
      <c r="B37" s="190" t="s">
        <v>117</v>
      </c>
      <c r="C37" s="77">
        <v>1</v>
      </c>
      <c r="D37" s="93" t="s">
        <v>15</v>
      </c>
      <c r="E37" s="77" t="s">
        <v>2</v>
      </c>
      <c r="F37" s="139">
        <v>2</v>
      </c>
      <c r="G37" s="24"/>
      <c r="H37" s="23">
        <f t="shared" si="1"/>
        <v>0</v>
      </c>
    </row>
    <row r="38" spans="1:8" x14ac:dyDescent="0.25">
      <c r="A38" s="77">
        <v>21</v>
      </c>
      <c r="B38" s="191"/>
      <c r="C38" s="77">
        <v>2</v>
      </c>
      <c r="D38" s="93" t="s">
        <v>13</v>
      </c>
      <c r="E38" s="77" t="s">
        <v>2</v>
      </c>
      <c r="F38" s="139">
        <v>250</v>
      </c>
      <c r="G38" s="24"/>
      <c r="H38" s="23">
        <f t="shared" si="1"/>
        <v>0</v>
      </c>
    </row>
    <row r="39" spans="1:8" x14ac:dyDescent="0.25">
      <c r="A39" s="77">
        <v>22</v>
      </c>
      <c r="B39" s="86" t="s">
        <v>35</v>
      </c>
      <c r="C39" s="94">
        <v>2</v>
      </c>
      <c r="D39" s="93" t="s">
        <v>13</v>
      </c>
      <c r="E39" s="94" t="s">
        <v>2</v>
      </c>
      <c r="F39" s="139">
        <v>11</v>
      </c>
      <c r="G39" s="24"/>
      <c r="H39" s="23">
        <f t="shared" si="1"/>
        <v>0</v>
      </c>
    </row>
    <row r="40" spans="1:8" x14ac:dyDescent="0.25">
      <c r="A40" s="77">
        <v>23</v>
      </c>
      <c r="B40" s="188" t="s">
        <v>118</v>
      </c>
      <c r="C40" s="77">
        <v>1</v>
      </c>
      <c r="D40" s="93" t="s">
        <v>59</v>
      </c>
      <c r="E40" s="77" t="s">
        <v>2</v>
      </c>
      <c r="F40" s="139">
        <v>5</v>
      </c>
      <c r="G40" s="24"/>
      <c r="H40" s="23">
        <f t="shared" si="1"/>
        <v>0</v>
      </c>
    </row>
    <row r="41" spans="1:8" x14ac:dyDescent="0.25">
      <c r="A41" s="77">
        <v>24</v>
      </c>
      <c r="B41" s="189"/>
      <c r="C41" s="77">
        <v>2</v>
      </c>
      <c r="D41" s="93" t="s">
        <v>60</v>
      </c>
      <c r="E41" s="77" t="s">
        <v>2</v>
      </c>
      <c r="F41" s="139">
        <v>9</v>
      </c>
      <c r="G41" s="24"/>
      <c r="H41" s="23">
        <f t="shared" si="1"/>
        <v>0</v>
      </c>
    </row>
    <row r="42" spans="1:8" x14ac:dyDescent="0.25">
      <c r="A42" s="77">
        <v>25</v>
      </c>
      <c r="B42" s="90"/>
      <c r="C42" s="77">
        <v>1</v>
      </c>
      <c r="D42" s="93" t="s">
        <v>15</v>
      </c>
      <c r="E42" s="77" t="s">
        <v>2</v>
      </c>
      <c r="F42" s="139">
        <v>4</v>
      </c>
      <c r="G42" s="24"/>
      <c r="H42" s="23">
        <f t="shared" si="1"/>
        <v>0</v>
      </c>
    </row>
    <row r="43" spans="1:8" x14ac:dyDescent="0.25">
      <c r="A43" s="77">
        <v>26</v>
      </c>
      <c r="B43" s="84" t="s">
        <v>103</v>
      </c>
      <c r="C43" s="77">
        <v>2</v>
      </c>
      <c r="D43" s="93" t="s">
        <v>13</v>
      </c>
      <c r="E43" s="77" t="s">
        <v>2</v>
      </c>
      <c r="F43" s="139">
        <v>50</v>
      </c>
      <c r="G43" s="24"/>
      <c r="H43" s="23">
        <f t="shared" si="1"/>
        <v>0</v>
      </c>
    </row>
    <row r="44" spans="1:8" x14ac:dyDescent="0.25">
      <c r="A44" s="77">
        <v>27</v>
      </c>
      <c r="B44" s="90"/>
      <c r="C44" s="77">
        <v>1</v>
      </c>
      <c r="D44" s="93" t="s">
        <v>61</v>
      </c>
      <c r="E44" s="77" t="s">
        <v>2</v>
      </c>
      <c r="F44" s="139">
        <v>2</v>
      </c>
      <c r="G44" s="24"/>
      <c r="H44" s="23">
        <f t="shared" si="1"/>
        <v>0</v>
      </c>
    </row>
    <row r="45" spans="1:8" x14ac:dyDescent="0.25">
      <c r="A45" s="77">
        <v>28</v>
      </c>
      <c r="B45" s="84">
        <v>272</v>
      </c>
      <c r="C45" s="77">
        <v>2</v>
      </c>
      <c r="D45" s="93" t="s">
        <v>62</v>
      </c>
      <c r="E45" s="77" t="s">
        <v>2</v>
      </c>
      <c r="F45" s="139">
        <v>18</v>
      </c>
      <c r="G45" s="24"/>
      <c r="H45" s="23">
        <f t="shared" si="1"/>
        <v>0</v>
      </c>
    </row>
    <row r="46" spans="1:8" x14ac:dyDescent="0.25">
      <c r="A46" s="77">
        <v>29</v>
      </c>
      <c r="B46" s="89"/>
      <c r="C46" s="77">
        <v>3</v>
      </c>
      <c r="D46" s="81" t="s">
        <v>63</v>
      </c>
      <c r="E46" s="77" t="s">
        <v>2</v>
      </c>
      <c r="F46" s="139">
        <v>2</v>
      </c>
      <c r="G46" s="24"/>
      <c r="H46" s="23">
        <f t="shared" si="1"/>
        <v>0</v>
      </c>
    </row>
    <row r="47" spans="1:8" x14ac:dyDescent="0.25">
      <c r="A47" s="77">
        <v>30</v>
      </c>
      <c r="B47" s="167">
        <v>273</v>
      </c>
      <c r="C47" s="77">
        <v>1</v>
      </c>
      <c r="D47" s="81" t="s">
        <v>64</v>
      </c>
      <c r="E47" s="77" t="s">
        <v>2</v>
      </c>
      <c r="F47" s="139">
        <v>2</v>
      </c>
      <c r="G47" s="24"/>
      <c r="H47" s="23">
        <f t="shared" si="1"/>
        <v>0</v>
      </c>
    </row>
    <row r="48" spans="1:8" x14ac:dyDescent="0.25">
      <c r="A48" s="77">
        <v>31</v>
      </c>
      <c r="B48" s="168"/>
      <c r="C48" s="77">
        <v>2</v>
      </c>
      <c r="D48" s="93" t="s">
        <v>65</v>
      </c>
      <c r="E48" s="77" t="s">
        <v>2</v>
      </c>
      <c r="F48" s="139">
        <v>14</v>
      </c>
      <c r="G48" s="24"/>
      <c r="H48" s="23">
        <f t="shared" si="1"/>
        <v>0</v>
      </c>
    </row>
    <row r="49" spans="1:8" x14ac:dyDescent="0.25">
      <c r="A49" s="77">
        <v>32</v>
      </c>
      <c r="B49" s="167" t="s">
        <v>17</v>
      </c>
      <c r="C49" s="77">
        <v>1</v>
      </c>
      <c r="D49" s="93" t="s">
        <v>59</v>
      </c>
      <c r="E49" s="77" t="s">
        <v>2</v>
      </c>
      <c r="F49" s="139">
        <v>2</v>
      </c>
      <c r="G49" s="24"/>
      <c r="H49" s="23">
        <f t="shared" si="1"/>
        <v>0</v>
      </c>
    </row>
    <row r="50" spans="1:8" x14ac:dyDescent="0.25">
      <c r="A50" s="77">
        <v>33</v>
      </c>
      <c r="B50" s="168"/>
      <c r="C50" s="77">
        <v>2</v>
      </c>
      <c r="D50" s="93" t="s">
        <v>60</v>
      </c>
      <c r="E50" s="77" t="s">
        <v>2</v>
      </c>
      <c r="F50" s="139">
        <v>12</v>
      </c>
      <c r="G50" s="24"/>
      <c r="H50" s="23">
        <f t="shared" si="1"/>
        <v>0</v>
      </c>
    </row>
    <row r="51" spans="1:8" x14ac:dyDescent="0.25">
      <c r="A51" s="77">
        <v>34</v>
      </c>
      <c r="B51" s="167" t="s">
        <v>68</v>
      </c>
      <c r="C51" s="77">
        <v>2</v>
      </c>
      <c r="D51" s="93" t="s">
        <v>66</v>
      </c>
      <c r="E51" s="77" t="s">
        <v>2</v>
      </c>
      <c r="F51" s="139">
        <v>2</v>
      </c>
      <c r="G51" s="24"/>
      <c r="H51" s="23">
        <f t="shared" si="1"/>
        <v>0</v>
      </c>
    </row>
    <row r="52" spans="1:8" x14ac:dyDescent="0.25">
      <c r="A52" s="77">
        <v>35</v>
      </c>
      <c r="B52" s="168"/>
      <c r="C52" s="77">
        <v>3</v>
      </c>
      <c r="D52" s="93" t="s">
        <v>67</v>
      </c>
      <c r="E52" s="77" t="s">
        <v>2</v>
      </c>
      <c r="F52" s="139">
        <v>2</v>
      </c>
      <c r="G52" s="24"/>
      <c r="H52" s="23">
        <f t="shared" si="1"/>
        <v>0</v>
      </c>
    </row>
    <row r="53" spans="1:8" x14ac:dyDescent="0.25">
      <c r="A53" s="77">
        <v>36</v>
      </c>
      <c r="B53" s="96">
        <v>283</v>
      </c>
      <c r="C53" s="94">
        <v>2</v>
      </c>
      <c r="D53" s="93" t="s">
        <v>69</v>
      </c>
      <c r="E53" s="94" t="s">
        <v>2</v>
      </c>
      <c r="F53" s="139">
        <v>3</v>
      </c>
      <c r="G53" s="24"/>
      <c r="H53" s="23">
        <f t="shared" si="1"/>
        <v>0</v>
      </c>
    </row>
    <row r="54" spans="1:8" ht="22.2" customHeight="1" x14ac:dyDescent="0.25">
      <c r="A54" s="186" t="s">
        <v>18</v>
      </c>
      <c r="B54" s="186"/>
      <c r="C54" s="45"/>
      <c r="D54" s="46"/>
      <c r="E54" s="44"/>
      <c r="F54" s="148"/>
      <c r="G54" s="44"/>
      <c r="H54" s="44"/>
    </row>
    <row r="55" spans="1:8" x14ac:dyDescent="0.25">
      <c r="A55" s="77">
        <v>37</v>
      </c>
      <c r="B55" s="33"/>
      <c r="C55" s="84">
        <v>1</v>
      </c>
      <c r="D55" s="97" t="s">
        <v>9</v>
      </c>
      <c r="E55" s="79" t="s">
        <v>2</v>
      </c>
      <c r="F55" s="139">
        <v>2</v>
      </c>
      <c r="G55" s="24"/>
      <c r="H55" s="23">
        <f t="shared" ref="H55:H118" si="2">G55*F55</f>
        <v>0</v>
      </c>
    </row>
    <row r="56" spans="1:8" x14ac:dyDescent="0.25">
      <c r="A56" s="77">
        <v>38</v>
      </c>
      <c r="B56" s="33">
        <v>301</v>
      </c>
      <c r="C56" s="98">
        <v>2</v>
      </c>
      <c r="D56" s="99" t="s">
        <v>10</v>
      </c>
      <c r="E56" s="77" t="s">
        <v>2</v>
      </c>
      <c r="F56" s="139">
        <v>43</v>
      </c>
      <c r="G56" s="24"/>
      <c r="H56" s="23">
        <f t="shared" si="2"/>
        <v>0</v>
      </c>
    </row>
    <row r="57" spans="1:8" x14ac:dyDescent="0.25">
      <c r="A57" s="77">
        <v>39</v>
      </c>
      <c r="B57" s="100"/>
      <c r="C57" s="98">
        <v>3</v>
      </c>
      <c r="D57" s="101" t="s">
        <v>38</v>
      </c>
      <c r="E57" s="77" t="s">
        <v>2</v>
      </c>
      <c r="F57" s="139">
        <v>2</v>
      </c>
      <c r="G57" s="24"/>
      <c r="H57" s="23">
        <f t="shared" si="2"/>
        <v>0</v>
      </c>
    </row>
    <row r="58" spans="1:8" x14ac:dyDescent="0.25">
      <c r="A58" s="77">
        <v>40</v>
      </c>
      <c r="B58" s="90"/>
      <c r="C58" s="98">
        <v>1</v>
      </c>
      <c r="D58" s="101" t="s">
        <v>61</v>
      </c>
      <c r="E58" s="77" t="s">
        <v>2</v>
      </c>
      <c r="F58" s="139">
        <v>2</v>
      </c>
      <c r="G58" s="24"/>
      <c r="H58" s="23">
        <f t="shared" si="2"/>
        <v>0</v>
      </c>
    </row>
    <row r="59" spans="1:8" x14ac:dyDescent="0.25">
      <c r="A59" s="77">
        <v>41</v>
      </c>
      <c r="B59" s="84" t="s">
        <v>107</v>
      </c>
      <c r="C59" s="98">
        <v>2</v>
      </c>
      <c r="D59" s="101" t="s">
        <v>62</v>
      </c>
      <c r="E59" s="77" t="s">
        <v>2</v>
      </c>
      <c r="F59" s="139">
        <v>210</v>
      </c>
      <c r="G59" s="24"/>
      <c r="H59" s="23">
        <f t="shared" si="2"/>
        <v>0</v>
      </c>
    </row>
    <row r="60" spans="1:8" x14ac:dyDescent="0.25">
      <c r="A60" s="77">
        <v>42</v>
      </c>
      <c r="B60" s="89"/>
      <c r="C60" s="98">
        <v>3</v>
      </c>
      <c r="D60" s="101" t="s">
        <v>63</v>
      </c>
      <c r="E60" s="77" t="s">
        <v>2</v>
      </c>
      <c r="F60" s="139">
        <v>2</v>
      </c>
      <c r="G60" s="24"/>
      <c r="H60" s="23">
        <f t="shared" si="2"/>
        <v>0</v>
      </c>
    </row>
    <row r="61" spans="1:8" x14ac:dyDescent="0.25">
      <c r="A61" s="77">
        <v>43</v>
      </c>
      <c r="B61" s="167" t="s">
        <v>19</v>
      </c>
      <c r="C61" s="98">
        <v>2</v>
      </c>
      <c r="D61" s="101" t="s">
        <v>70</v>
      </c>
      <c r="E61" s="77" t="s">
        <v>2</v>
      </c>
      <c r="F61" s="139">
        <v>181</v>
      </c>
      <c r="G61" s="24"/>
      <c r="H61" s="23">
        <f t="shared" si="2"/>
        <v>0</v>
      </c>
    </row>
    <row r="62" spans="1:8" x14ac:dyDescent="0.25">
      <c r="A62" s="77">
        <v>44</v>
      </c>
      <c r="B62" s="168"/>
      <c r="C62" s="98">
        <v>3</v>
      </c>
      <c r="D62" s="101" t="s">
        <v>71</v>
      </c>
      <c r="E62" s="77" t="s">
        <v>2</v>
      </c>
      <c r="F62" s="139">
        <v>212</v>
      </c>
      <c r="G62" s="24"/>
      <c r="H62" s="23">
        <f t="shared" si="2"/>
        <v>0</v>
      </c>
    </row>
    <row r="63" spans="1:8" x14ac:dyDescent="0.25">
      <c r="A63" s="77">
        <v>45</v>
      </c>
      <c r="B63" s="167" t="s">
        <v>73</v>
      </c>
      <c r="C63" s="98">
        <v>2</v>
      </c>
      <c r="D63" s="101" t="s">
        <v>72</v>
      </c>
      <c r="E63" s="77" t="s">
        <v>2</v>
      </c>
      <c r="F63" s="139">
        <v>1</v>
      </c>
      <c r="G63" s="24"/>
      <c r="H63" s="23">
        <f t="shared" si="2"/>
        <v>0</v>
      </c>
    </row>
    <row r="64" spans="1:8" x14ac:dyDescent="0.25">
      <c r="A64" s="77">
        <v>46</v>
      </c>
      <c r="B64" s="168"/>
      <c r="C64" s="98">
        <v>3</v>
      </c>
      <c r="D64" s="101" t="s">
        <v>60</v>
      </c>
      <c r="E64" s="77" t="s">
        <v>2</v>
      </c>
      <c r="F64" s="139">
        <v>1</v>
      </c>
      <c r="G64" s="24"/>
      <c r="H64" s="23">
        <f t="shared" si="2"/>
        <v>0</v>
      </c>
    </row>
    <row r="65" spans="1:8" x14ac:dyDescent="0.25">
      <c r="A65" s="77">
        <v>47</v>
      </c>
      <c r="B65" s="167" t="s">
        <v>74</v>
      </c>
      <c r="C65" s="98">
        <v>2</v>
      </c>
      <c r="D65" s="101" t="s">
        <v>62</v>
      </c>
      <c r="E65" s="77" t="s">
        <v>2</v>
      </c>
      <c r="F65" s="139">
        <v>1</v>
      </c>
      <c r="G65" s="24"/>
      <c r="H65" s="23">
        <f t="shared" si="2"/>
        <v>0</v>
      </c>
    </row>
    <row r="66" spans="1:8" x14ac:dyDescent="0.25">
      <c r="A66" s="77">
        <v>48</v>
      </c>
      <c r="B66" s="168"/>
      <c r="C66" s="98">
        <v>3</v>
      </c>
      <c r="D66" s="101" t="s">
        <v>63</v>
      </c>
      <c r="E66" s="77" t="s">
        <v>2</v>
      </c>
      <c r="F66" s="139">
        <v>1</v>
      </c>
      <c r="G66" s="24"/>
      <c r="H66" s="23">
        <f t="shared" si="2"/>
        <v>0</v>
      </c>
    </row>
    <row r="67" spans="1:8" x14ac:dyDescent="0.25">
      <c r="A67" s="77">
        <v>49</v>
      </c>
      <c r="B67" s="167" t="s">
        <v>43</v>
      </c>
      <c r="C67" s="98">
        <v>1</v>
      </c>
      <c r="D67" s="99" t="s">
        <v>75</v>
      </c>
      <c r="E67" s="77" t="s">
        <v>2</v>
      </c>
      <c r="F67" s="139">
        <v>1</v>
      </c>
      <c r="G67" s="24"/>
      <c r="H67" s="23">
        <f t="shared" si="2"/>
        <v>0</v>
      </c>
    </row>
    <row r="68" spans="1:8" x14ac:dyDescent="0.25">
      <c r="A68" s="77">
        <v>50</v>
      </c>
      <c r="B68" s="168"/>
      <c r="C68" s="98">
        <v>2</v>
      </c>
      <c r="D68" s="101" t="s">
        <v>70</v>
      </c>
      <c r="E68" s="77" t="s">
        <v>2</v>
      </c>
      <c r="F68" s="139">
        <v>1</v>
      </c>
      <c r="G68" s="24"/>
      <c r="H68" s="23">
        <f t="shared" si="2"/>
        <v>0</v>
      </c>
    </row>
    <row r="69" spans="1:8" x14ac:dyDescent="0.25">
      <c r="A69" s="77">
        <v>51</v>
      </c>
      <c r="B69" s="167" t="s">
        <v>20</v>
      </c>
      <c r="C69" s="98">
        <v>1</v>
      </c>
      <c r="D69" s="101" t="s">
        <v>59</v>
      </c>
      <c r="E69" s="77" t="s">
        <v>2</v>
      </c>
      <c r="F69" s="139">
        <v>1</v>
      </c>
      <c r="G69" s="24"/>
      <c r="H69" s="23">
        <f t="shared" si="2"/>
        <v>0</v>
      </c>
    </row>
    <row r="70" spans="1:8" x14ac:dyDescent="0.25">
      <c r="A70" s="77">
        <v>52</v>
      </c>
      <c r="B70" s="168"/>
      <c r="C70" s="84">
        <v>2</v>
      </c>
      <c r="D70" s="102" t="s">
        <v>60</v>
      </c>
      <c r="E70" s="77" t="s">
        <v>2</v>
      </c>
      <c r="F70" s="139">
        <v>1</v>
      </c>
      <c r="G70" s="24"/>
      <c r="H70" s="23">
        <f t="shared" si="2"/>
        <v>0</v>
      </c>
    </row>
    <row r="71" spans="1:8" x14ac:dyDescent="0.25">
      <c r="A71" s="77">
        <v>53</v>
      </c>
      <c r="B71" s="98">
        <v>321</v>
      </c>
      <c r="C71" s="98">
        <v>2</v>
      </c>
      <c r="D71" s="101" t="s">
        <v>76</v>
      </c>
      <c r="E71" s="77" t="s">
        <v>2</v>
      </c>
      <c r="F71" s="139">
        <v>10</v>
      </c>
      <c r="G71" s="24"/>
      <c r="H71" s="23">
        <f t="shared" si="2"/>
        <v>0</v>
      </c>
    </row>
    <row r="72" spans="1:8" x14ac:dyDescent="0.25">
      <c r="A72" s="77">
        <v>54</v>
      </c>
      <c r="B72" s="167" t="s">
        <v>119</v>
      </c>
      <c r="C72" s="98">
        <v>2</v>
      </c>
      <c r="D72" s="99" t="s">
        <v>62</v>
      </c>
      <c r="E72" s="77" t="s">
        <v>2</v>
      </c>
      <c r="F72" s="139">
        <v>12</v>
      </c>
      <c r="G72" s="24"/>
      <c r="H72" s="23">
        <f t="shared" si="2"/>
        <v>0</v>
      </c>
    </row>
    <row r="73" spans="1:8" x14ac:dyDescent="0.25">
      <c r="A73" s="77">
        <v>55</v>
      </c>
      <c r="B73" s="168"/>
      <c r="C73" s="98">
        <v>3</v>
      </c>
      <c r="D73" s="99" t="s">
        <v>63</v>
      </c>
      <c r="E73" s="77" t="s">
        <v>2</v>
      </c>
      <c r="F73" s="139">
        <v>2</v>
      </c>
      <c r="G73" s="24"/>
      <c r="H73" s="23">
        <f t="shared" si="2"/>
        <v>0</v>
      </c>
    </row>
    <row r="74" spans="1:8" x14ac:dyDescent="0.25">
      <c r="A74" s="77">
        <v>56</v>
      </c>
      <c r="B74" s="167">
        <v>322</v>
      </c>
      <c r="C74" s="98">
        <v>2</v>
      </c>
      <c r="D74" s="99" t="s">
        <v>65</v>
      </c>
      <c r="E74" s="77" t="s">
        <v>2</v>
      </c>
      <c r="F74" s="139">
        <v>1</v>
      </c>
      <c r="G74" s="24"/>
      <c r="H74" s="23">
        <f t="shared" si="2"/>
        <v>0</v>
      </c>
    </row>
    <row r="75" spans="1:8" x14ac:dyDescent="0.25">
      <c r="A75" s="77">
        <v>57</v>
      </c>
      <c r="B75" s="168"/>
      <c r="C75" s="98">
        <v>3</v>
      </c>
      <c r="D75" s="99" t="s">
        <v>77</v>
      </c>
      <c r="E75" s="77" t="s">
        <v>2</v>
      </c>
      <c r="F75" s="139">
        <v>1</v>
      </c>
      <c r="G75" s="24"/>
      <c r="H75" s="23">
        <f t="shared" si="2"/>
        <v>0</v>
      </c>
    </row>
    <row r="76" spans="1:8" x14ac:dyDescent="0.25">
      <c r="A76" s="77">
        <v>58</v>
      </c>
      <c r="B76" s="167">
        <v>325</v>
      </c>
      <c r="C76" s="98">
        <v>1</v>
      </c>
      <c r="D76" s="101" t="s">
        <v>62</v>
      </c>
      <c r="E76" s="77" t="s">
        <v>2</v>
      </c>
      <c r="F76" s="139">
        <v>89</v>
      </c>
      <c r="G76" s="24"/>
      <c r="H76" s="23">
        <f t="shared" si="2"/>
        <v>0</v>
      </c>
    </row>
    <row r="77" spans="1:8" x14ac:dyDescent="0.25">
      <c r="A77" s="77">
        <v>59</v>
      </c>
      <c r="B77" s="168"/>
      <c r="C77" s="98">
        <v>2</v>
      </c>
      <c r="D77" s="99" t="s">
        <v>72</v>
      </c>
      <c r="E77" s="77" t="s">
        <v>2</v>
      </c>
      <c r="F77" s="139">
        <v>46</v>
      </c>
      <c r="G77" s="24"/>
      <c r="H77" s="23">
        <f t="shared" si="2"/>
        <v>0</v>
      </c>
    </row>
    <row r="78" spans="1:8" x14ac:dyDescent="0.25">
      <c r="A78" s="77">
        <v>60</v>
      </c>
      <c r="B78" s="167" t="s">
        <v>78</v>
      </c>
      <c r="C78" s="98">
        <v>1</v>
      </c>
      <c r="D78" s="99" t="s">
        <v>61</v>
      </c>
      <c r="E78" s="77" t="s">
        <v>2</v>
      </c>
      <c r="F78" s="139">
        <v>2</v>
      </c>
      <c r="G78" s="24"/>
      <c r="H78" s="23">
        <f t="shared" si="2"/>
        <v>0</v>
      </c>
    </row>
    <row r="79" spans="1:8" x14ac:dyDescent="0.25">
      <c r="A79" s="77">
        <v>61</v>
      </c>
      <c r="B79" s="168"/>
      <c r="C79" s="84">
        <v>2</v>
      </c>
      <c r="D79" s="102" t="s">
        <v>62</v>
      </c>
      <c r="E79" s="77" t="s">
        <v>2</v>
      </c>
      <c r="F79" s="139">
        <v>13</v>
      </c>
      <c r="G79" s="24"/>
      <c r="H79" s="23">
        <f t="shared" si="2"/>
        <v>0</v>
      </c>
    </row>
    <row r="80" spans="1:8" x14ac:dyDescent="0.25">
      <c r="A80" s="77">
        <v>62</v>
      </c>
      <c r="B80" s="167">
        <v>328</v>
      </c>
      <c r="C80" s="98">
        <v>1</v>
      </c>
      <c r="D80" s="101" t="s">
        <v>64</v>
      </c>
      <c r="E80" s="77" t="s">
        <v>2</v>
      </c>
      <c r="F80" s="139">
        <v>6</v>
      </c>
      <c r="G80" s="24"/>
      <c r="H80" s="23">
        <f t="shared" si="2"/>
        <v>0</v>
      </c>
    </row>
    <row r="81" spans="1:8" x14ac:dyDescent="0.25">
      <c r="A81" s="77">
        <v>63</v>
      </c>
      <c r="B81" s="168"/>
      <c r="C81" s="98">
        <v>2</v>
      </c>
      <c r="D81" s="99" t="s">
        <v>65</v>
      </c>
      <c r="E81" s="77" t="s">
        <v>2</v>
      </c>
      <c r="F81" s="139">
        <v>2</v>
      </c>
      <c r="G81" s="24"/>
      <c r="H81" s="23">
        <f t="shared" si="2"/>
        <v>0</v>
      </c>
    </row>
    <row r="82" spans="1:8" x14ac:dyDescent="0.25">
      <c r="A82" s="77">
        <v>64</v>
      </c>
      <c r="B82" s="167">
        <v>330</v>
      </c>
      <c r="C82" s="98">
        <v>1</v>
      </c>
      <c r="D82" s="99" t="s">
        <v>61</v>
      </c>
      <c r="E82" s="77" t="s">
        <v>2</v>
      </c>
      <c r="F82" s="139">
        <v>2</v>
      </c>
      <c r="G82" s="23"/>
      <c r="H82" s="23">
        <f t="shared" si="2"/>
        <v>0</v>
      </c>
    </row>
    <row r="83" spans="1:8" x14ac:dyDescent="0.25">
      <c r="A83" s="77">
        <v>65</v>
      </c>
      <c r="B83" s="187"/>
      <c r="C83" s="98">
        <v>2</v>
      </c>
      <c r="D83" s="101" t="s">
        <v>37</v>
      </c>
      <c r="E83" s="77" t="s">
        <v>2</v>
      </c>
      <c r="F83" s="139">
        <v>15</v>
      </c>
      <c r="G83" s="24"/>
      <c r="H83" s="23">
        <f t="shared" si="2"/>
        <v>0</v>
      </c>
    </row>
    <row r="84" spans="1:8" x14ac:dyDescent="0.25">
      <c r="A84" s="77">
        <v>66</v>
      </c>
      <c r="B84" s="168"/>
      <c r="C84" s="84">
        <v>3</v>
      </c>
      <c r="D84" s="102" t="s">
        <v>40</v>
      </c>
      <c r="E84" s="77" t="s">
        <v>2</v>
      </c>
      <c r="F84" s="139">
        <v>1</v>
      </c>
      <c r="G84" s="24"/>
      <c r="H84" s="23">
        <f t="shared" si="2"/>
        <v>0</v>
      </c>
    </row>
    <row r="85" spans="1:8" x14ac:dyDescent="0.25">
      <c r="A85" s="77">
        <v>67</v>
      </c>
      <c r="B85" s="90" t="s">
        <v>79</v>
      </c>
      <c r="C85" s="98">
        <v>2</v>
      </c>
      <c r="D85" s="99" t="s">
        <v>62</v>
      </c>
      <c r="E85" s="77" t="s">
        <v>2</v>
      </c>
      <c r="F85" s="139">
        <v>2</v>
      </c>
      <c r="G85" s="24"/>
      <c r="H85" s="23">
        <f t="shared" si="2"/>
        <v>0</v>
      </c>
    </row>
    <row r="86" spans="1:8" x14ac:dyDescent="0.25">
      <c r="A86" s="77">
        <v>68</v>
      </c>
      <c r="B86" s="190" t="s">
        <v>80</v>
      </c>
      <c r="C86" s="98">
        <v>2</v>
      </c>
      <c r="D86" s="101" t="s">
        <v>62</v>
      </c>
      <c r="E86" s="77" t="s">
        <v>2</v>
      </c>
      <c r="F86" s="139">
        <v>4</v>
      </c>
      <c r="G86" s="24"/>
      <c r="H86" s="23">
        <f t="shared" si="2"/>
        <v>0</v>
      </c>
    </row>
    <row r="87" spans="1:8" x14ac:dyDescent="0.25">
      <c r="A87" s="77">
        <v>69</v>
      </c>
      <c r="B87" s="191"/>
      <c r="C87" s="84">
        <v>3</v>
      </c>
      <c r="D87" s="102" t="s">
        <v>63</v>
      </c>
      <c r="E87" s="77" t="s">
        <v>2</v>
      </c>
      <c r="F87" s="139">
        <v>2</v>
      </c>
      <c r="G87" s="24"/>
      <c r="H87" s="23">
        <f t="shared" si="2"/>
        <v>0</v>
      </c>
    </row>
    <row r="88" spans="1:8" x14ac:dyDescent="0.25">
      <c r="A88" s="77">
        <v>70</v>
      </c>
      <c r="B88" s="190">
        <v>336</v>
      </c>
      <c r="C88" s="98">
        <v>2</v>
      </c>
      <c r="D88" s="101" t="s">
        <v>65</v>
      </c>
      <c r="E88" s="77" t="s">
        <v>2</v>
      </c>
      <c r="F88" s="139">
        <v>2</v>
      </c>
      <c r="G88" s="24"/>
      <c r="H88" s="23">
        <f t="shared" si="2"/>
        <v>0</v>
      </c>
    </row>
    <row r="89" spans="1:8" x14ac:dyDescent="0.25">
      <c r="A89" s="77">
        <v>71</v>
      </c>
      <c r="B89" s="191"/>
      <c r="C89" s="84">
        <v>3</v>
      </c>
      <c r="D89" s="102" t="s">
        <v>77</v>
      </c>
      <c r="E89" s="77" t="s">
        <v>2</v>
      </c>
      <c r="F89" s="139">
        <v>2</v>
      </c>
      <c r="G89" s="24"/>
      <c r="H89" s="23">
        <f t="shared" si="2"/>
        <v>0</v>
      </c>
    </row>
    <row r="90" spans="1:8" x14ac:dyDescent="0.25">
      <c r="A90" s="77">
        <v>72</v>
      </c>
      <c r="B90" s="167">
        <v>340</v>
      </c>
      <c r="C90" s="98">
        <v>2</v>
      </c>
      <c r="D90" s="101" t="s">
        <v>70</v>
      </c>
      <c r="E90" s="77" t="s">
        <v>2</v>
      </c>
      <c r="F90" s="139">
        <v>27</v>
      </c>
      <c r="G90" s="24"/>
      <c r="H90" s="23">
        <f t="shared" si="2"/>
        <v>0</v>
      </c>
    </row>
    <row r="91" spans="1:8" x14ac:dyDescent="0.25">
      <c r="A91" s="77">
        <v>73</v>
      </c>
      <c r="B91" s="168"/>
      <c r="C91" s="98">
        <v>3</v>
      </c>
      <c r="D91" s="101" t="s">
        <v>71</v>
      </c>
      <c r="E91" s="77" t="s">
        <v>2</v>
      </c>
      <c r="F91" s="139">
        <v>1</v>
      </c>
      <c r="G91" s="24"/>
      <c r="H91" s="23">
        <f t="shared" si="2"/>
        <v>0</v>
      </c>
    </row>
    <row r="92" spans="1:8" x14ac:dyDescent="0.25">
      <c r="A92" s="77">
        <v>74</v>
      </c>
      <c r="B92" s="98">
        <v>341</v>
      </c>
      <c r="C92" s="98">
        <v>2</v>
      </c>
      <c r="D92" s="165" t="s">
        <v>72</v>
      </c>
      <c r="E92" s="77" t="s">
        <v>2</v>
      </c>
      <c r="F92" s="139">
        <v>5</v>
      </c>
      <c r="G92" s="24"/>
      <c r="H92" s="23">
        <f t="shared" si="2"/>
        <v>0</v>
      </c>
    </row>
    <row r="93" spans="1:8" x14ac:dyDescent="0.25">
      <c r="A93" s="77">
        <v>75</v>
      </c>
      <c r="B93" s="167">
        <v>342</v>
      </c>
      <c r="C93" s="98">
        <v>2</v>
      </c>
      <c r="D93" s="101" t="s">
        <v>108</v>
      </c>
      <c r="E93" s="77" t="s">
        <v>2</v>
      </c>
      <c r="F93" s="139">
        <v>3</v>
      </c>
      <c r="G93" s="24"/>
      <c r="H93" s="23">
        <f t="shared" si="2"/>
        <v>0</v>
      </c>
    </row>
    <row r="94" spans="1:8" x14ac:dyDescent="0.25">
      <c r="A94" s="77">
        <v>76</v>
      </c>
      <c r="B94" s="168"/>
      <c r="C94" s="98">
        <v>3</v>
      </c>
      <c r="D94" s="101" t="s">
        <v>109</v>
      </c>
      <c r="E94" s="77" t="s">
        <v>2</v>
      </c>
      <c r="F94" s="139">
        <v>1</v>
      </c>
      <c r="G94" s="24"/>
      <c r="H94" s="23">
        <f t="shared" si="2"/>
        <v>0</v>
      </c>
    </row>
    <row r="95" spans="1:8" x14ac:dyDescent="0.25">
      <c r="A95" s="77">
        <v>77</v>
      </c>
      <c r="B95" s="167">
        <v>343</v>
      </c>
      <c r="C95" s="98">
        <v>2</v>
      </c>
      <c r="D95" s="101" t="s">
        <v>109</v>
      </c>
      <c r="E95" s="77" t="s">
        <v>2</v>
      </c>
      <c r="F95" s="139">
        <v>1</v>
      </c>
      <c r="G95" s="24"/>
      <c r="H95" s="23">
        <f t="shared" si="2"/>
        <v>0</v>
      </c>
    </row>
    <row r="96" spans="1:8" x14ac:dyDescent="0.25">
      <c r="A96" s="77">
        <v>78</v>
      </c>
      <c r="B96" s="168"/>
      <c r="C96" s="98">
        <v>3</v>
      </c>
      <c r="D96" s="101" t="s">
        <v>110</v>
      </c>
      <c r="E96" s="77" t="s">
        <v>2</v>
      </c>
      <c r="F96" s="139">
        <v>1</v>
      </c>
      <c r="G96" s="24"/>
      <c r="H96" s="23">
        <f t="shared" si="2"/>
        <v>0</v>
      </c>
    </row>
    <row r="97" spans="1:8" x14ac:dyDescent="0.25">
      <c r="A97" s="77">
        <v>79</v>
      </c>
      <c r="B97" s="84">
        <v>344</v>
      </c>
      <c r="C97" s="84">
        <v>2</v>
      </c>
      <c r="D97" s="102" t="s">
        <v>69</v>
      </c>
      <c r="E97" s="77" t="s">
        <v>2</v>
      </c>
      <c r="F97" s="139">
        <v>2</v>
      </c>
      <c r="G97" s="24"/>
      <c r="H97" s="23">
        <f t="shared" si="2"/>
        <v>0</v>
      </c>
    </row>
    <row r="98" spans="1:8" ht="15.6" x14ac:dyDescent="0.25">
      <c r="A98" s="77">
        <v>80</v>
      </c>
      <c r="B98" s="103" t="s">
        <v>104</v>
      </c>
      <c r="C98" s="104" t="s">
        <v>21</v>
      </c>
      <c r="D98" s="105"/>
      <c r="E98" s="77" t="s">
        <v>171</v>
      </c>
      <c r="F98" s="139">
        <v>50</v>
      </c>
      <c r="G98" s="24"/>
      <c r="H98" s="23">
        <f t="shared" si="2"/>
        <v>0</v>
      </c>
    </row>
    <row r="99" spans="1:8" ht="15.6" x14ac:dyDescent="0.25">
      <c r="A99" s="77">
        <v>81</v>
      </c>
      <c r="B99" s="103" t="s">
        <v>120</v>
      </c>
      <c r="C99" s="104" t="s">
        <v>21</v>
      </c>
      <c r="D99" s="105"/>
      <c r="E99" s="77" t="s">
        <v>171</v>
      </c>
      <c r="F99" s="139">
        <v>180</v>
      </c>
      <c r="G99" s="24"/>
      <c r="H99" s="23">
        <f t="shared" si="2"/>
        <v>0</v>
      </c>
    </row>
    <row r="100" spans="1:8" x14ac:dyDescent="0.25">
      <c r="A100" s="77">
        <v>82</v>
      </c>
      <c r="B100" s="187" t="s">
        <v>22</v>
      </c>
      <c r="C100" s="84">
        <v>1</v>
      </c>
      <c r="D100" s="97" t="s">
        <v>81</v>
      </c>
      <c r="E100" s="77" t="s">
        <v>2</v>
      </c>
      <c r="F100" s="139">
        <v>6</v>
      </c>
      <c r="G100" s="24"/>
      <c r="H100" s="23">
        <f t="shared" si="2"/>
        <v>0</v>
      </c>
    </row>
    <row r="101" spans="1:8" x14ac:dyDescent="0.25">
      <c r="A101" s="77">
        <v>83</v>
      </c>
      <c r="B101" s="187"/>
      <c r="C101" s="98">
        <v>2</v>
      </c>
      <c r="D101" s="99" t="s">
        <v>82</v>
      </c>
      <c r="E101" s="77" t="s">
        <v>2</v>
      </c>
      <c r="F101" s="139">
        <v>113</v>
      </c>
      <c r="G101" s="24"/>
      <c r="H101" s="23">
        <f t="shared" si="2"/>
        <v>0</v>
      </c>
    </row>
    <row r="102" spans="1:8" x14ac:dyDescent="0.25">
      <c r="A102" s="77">
        <v>84</v>
      </c>
      <c r="B102" s="168"/>
      <c r="C102" s="98">
        <v>3</v>
      </c>
      <c r="D102" s="101" t="s">
        <v>83</v>
      </c>
      <c r="E102" s="77" t="s">
        <v>2</v>
      </c>
      <c r="F102" s="139">
        <v>32</v>
      </c>
      <c r="G102" s="24"/>
      <c r="H102" s="23">
        <f t="shared" si="2"/>
        <v>0</v>
      </c>
    </row>
    <row r="103" spans="1:8" x14ac:dyDescent="0.25">
      <c r="A103" s="77">
        <v>85</v>
      </c>
      <c r="B103" s="190">
        <v>355</v>
      </c>
      <c r="C103" s="98">
        <v>2</v>
      </c>
      <c r="D103" s="101" t="s">
        <v>84</v>
      </c>
      <c r="E103" s="77" t="s">
        <v>2</v>
      </c>
      <c r="F103" s="139">
        <v>33</v>
      </c>
      <c r="G103" s="24"/>
      <c r="H103" s="23">
        <f t="shared" si="2"/>
        <v>0</v>
      </c>
    </row>
    <row r="104" spans="1:8" x14ac:dyDescent="0.25">
      <c r="A104" s="77">
        <v>86</v>
      </c>
      <c r="B104" s="192"/>
      <c r="C104" s="98">
        <v>2</v>
      </c>
      <c r="D104" s="101" t="s">
        <v>85</v>
      </c>
      <c r="E104" s="77" t="s">
        <v>2</v>
      </c>
      <c r="F104" s="139">
        <v>2</v>
      </c>
      <c r="G104" s="24"/>
      <c r="H104" s="23">
        <f t="shared" si="2"/>
        <v>0</v>
      </c>
    </row>
    <row r="105" spans="1:8" x14ac:dyDescent="0.25">
      <c r="A105" s="77">
        <v>87</v>
      </c>
      <c r="B105" s="98">
        <v>374</v>
      </c>
      <c r="C105" s="98">
        <v>2</v>
      </c>
      <c r="D105" s="101" t="s">
        <v>111</v>
      </c>
      <c r="E105" s="77" t="s">
        <v>2</v>
      </c>
      <c r="F105" s="139">
        <v>2</v>
      </c>
      <c r="G105" s="24"/>
      <c r="H105" s="23">
        <f t="shared" si="2"/>
        <v>0</v>
      </c>
    </row>
    <row r="106" spans="1:8" x14ac:dyDescent="0.25">
      <c r="A106" s="77">
        <v>88</v>
      </c>
      <c r="B106" s="190">
        <v>377</v>
      </c>
      <c r="C106" s="98">
        <v>2</v>
      </c>
      <c r="D106" s="101" t="s">
        <v>112</v>
      </c>
      <c r="E106" s="77" t="s">
        <v>2</v>
      </c>
      <c r="F106" s="139">
        <v>7</v>
      </c>
      <c r="G106" s="24"/>
      <c r="H106" s="23">
        <f t="shared" si="2"/>
        <v>0</v>
      </c>
    </row>
    <row r="107" spans="1:8" x14ac:dyDescent="0.25">
      <c r="A107" s="77">
        <v>89</v>
      </c>
      <c r="B107" s="191"/>
      <c r="C107" s="98">
        <v>3</v>
      </c>
      <c r="D107" s="101" t="s">
        <v>113</v>
      </c>
      <c r="E107" s="77" t="s">
        <v>2</v>
      </c>
      <c r="F107" s="139">
        <v>4</v>
      </c>
      <c r="G107" s="24"/>
      <c r="H107" s="23">
        <f t="shared" si="2"/>
        <v>0</v>
      </c>
    </row>
    <row r="108" spans="1:8" x14ac:dyDescent="0.25">
      <c r="A108" s="77">
        <v>90</v>
      </c>
      <c r="B108" s="33"/>
      <c r="C108" s="84">
        <v>1</v>
      </c>
      <c r="D108" s="101" t="s">
        <v>64</v>
      </c>
      <c r="E108" s="77" t="s">
        <v>2</v>
      </c>
      <c r="F108" s="139">
        <v>3</v>
      </c>
      <c r="G108" s="24"/>
      <c r="H108" s="23">
        <f t="shared" si="2"/>
        <v>0</v>
      </c>
    </row>
    <row r="109" spans="1:8" x14ac:dyDescent="0.25">
      <c r="A109" s="77">
        <v>91</v>
      </c>
      <c r="B109" s="33" t="s">
        <v>115</v>
      </c>
      <c r="C109" s="98">
        <v>2</v>
      </c>
      <c r="D109" s="101" t="s">
        <v>65</v>
      </c>
      <c r="E109" s="77" t="s">
        <v>2</v>
      </c>
      <c r="F109" s="139">
        <v>18</v>
      </c>
      <c r="G109" s="24"/>
      <c r="H109" s="23">
        <f t="shared" si="2"/>
        <v>0</v>
      </c>
    </row>
    <row r="110" spans="1:8" x14ac:dyDescent="0.25">
      <c r="A110" s="77">
        <v>92</v>
      </c>
      <c r="B110" s="100"/>
      <c r="C110" s="98">
        <v>3</v>
      </c>
      <c r="D110" s="101" t="s">
        <v>77</v>
      </c>
      <c r="E110" s="77" t="s">
        <v>2</v>
      </c>
      <c r="F110" s="139">
        <v>3</v>
      </c>
      <c r="G110" s="24"/>
      <c r="H110" s="23">
        <f t="shared" si="2"/>
        <v>0</v>
      </c>
    </row>
    <row r="111" spans="1:8" x14ac:dyDescent="0.25">
      <c r="A111" s="77">
        <v>93</v>
      </c>
      <c r="B111" s="33" t="s">
        <v>114</v>
      </c>
      <c r="C111" s="98">
        <v>2</v>
      </c>
      <c r="D111" s="101" t="s">
        <v>69</v>
      </c>
      <c r="E111" s="77" t="s">
        <v>2</v>
      </c>
      <c r="F111" s="139">
        <v>4</v>
      </c>
      <c r="G111" s="24"/>
      <c r="H111" s="23">
        <f t="shared" si="2"/>
        <v>0</v>
      </c>
    </row>
    <row r="112" spans="1:8" x14ac:dyDescent="0.25">
      <c r="A112" s="77">
        <v>94</v>
      </c>
      <c r="B112" s="98">
        <v>393</v>
      </c>
      <c r="C112" s="98">
        <v>2</v>
      </c>
      <c r="D112" s="101" t="s">
        <v>86</v>
      </c>
      <c r="E112" s="77" t="s">
        <v>2</v>
      </c>
      <c r="F112" s="139">
        <v>16</v>
      </c>
      <c r="G112" s="24"/>
      <c r="H112" s="23">
        <f t="shared" si="2"/>
        <v>0</v>
      </c>
    </row>
    <row r="113" spans="1:8" x14ac:dyDescent="0.25">
      <c r="A113" s="77">
        <v>95</v>
      </c>
      <c r="B113" s="167">
        <v>394</v>
      </c>
      <c r="C113" s="98">
        <v>1</v>
      </c>
      <c r="D113" s="101" t="s">
        <v>87</v>
      </c>
      <c r="E113" s="77" t="s">
        <v>2</v>
      </c>
      <c r="F113" s="139">
        <v>5</v>
      </c>
      <c r="G113" s="24"/>
      <c r="H113" s="23">
        <f t="shared" si="2"/>
        <v>0</v>
      </c>
    </row>
    <row r="114" spans="1:8" x14ac:dyDescent="0.25">
      <c r="A114" s="77">
        <v>96</v>
      </c>
      <c r="B114" s="187"/>
      <c r="C114" s="98">
        <v>2</v>
      </c>
      <c r="D114" s="101" t="s">
        <v>88</v>
      </c>
      <c r="E114" s="77" t="s">
        <v>2</v>
      </c>
      <c r="F114" s="139">
        <v>36</v>
      </c>
      <c r="G114" s="24"/>
      <c r="H114" s="23">
        <f t="shared" si="2"/>
        <v>0</v>
      </c>
    </row>
    <row r="115" spans="1:8" x14ac:dyDescent="0.25">
      <c r="A115" s="77">
        <v>97</v>
      </c>
      <c r="B115" s="168"/>
      <c r="C115" s="98">
        <v>3</v>
      </c>
      <c r="D115" s="101" t="s">
        <v>89</v>
      </c>
      <c r="E115" s="77" t="s">
        <v>2</v>
      </c>
      <c r="F115" s="139">
        <v>3</v>
      </c>
      <c r="G115" s="24"/>
      <c r="H115" s="23">
        <f t="shared" si="2"/>
        <v>0</v>
      </c>
    </row>
    <row r="116" spans="1:8" x14ac:dyDescent="0.25">
      <c r="A116" s="77">
        <v>98</v>
      </c>
      <c r="B116" s="98">
        <v>395</v>
      </c>
      <c r="C116" s="98">
        <v>2</v>
      </c>
      <c r="D116" s="101" t="s">
        <v>116</v>
      </c>
      <c r="E116" s="77" t="s">
        <v>2</v>
      </c>
      <c r="F116" s="139">
        <v>10</v>
      </c>
      <c r="G116" s="24"/>
      <c r="H116" s="23">
        <f t="shared" si="2"/>
        <v>0</v>
      </c>
    </row>
    <row r="117" spans="1:8" x14ac:dyDescent="0.25">
      <c r="A117" s="77">
        <v>99</v>
      </c>
      <c r="B117" s="98">
        <v>396</v>
      </c>
      <c r="C117" s="98">
        <v>2</v>
      </c>
      <c r="D117" s="101" t="s">
        <v>86</v>
      </c>
      <c r="E117" s="77" t="s">
        <v>2</v>
      </c>
      <c r="F117" s="139">
        <v>14</v>
      </c>
      <c r="G117" s="24"/>
      <c r="H117" s="23">
        <f t="shared" si="2"/>
        <v>0</v>
      </c>
    </row>
    <row r="118" spans="1:8" x14ac:dyDescent="0.25">
      <c r="A118" s="77">
        <v>100</v>
      </c>
      <c r="B118" s="167">
        <v>397</v>
      </c>
      <c r="C118" s="98">
        <v>1</v>
      </c>
      <c r="D118" s="101" t="s">
        <v>61</v>
      </c>
      <c r="E118" s="77" t="s">
        <v>2</v>
      </c>
      <c r="F118" s="139">
        <v>2</v>
      </c>
      <c r="G118" s="24"/>
      <c r="H118" s="23">
        <f t="shared" si="2"/>
        <v>0</v>
      </c>
    </row>
    <row r="119" spans="1:8" x14ac:dyDescent="0.25">
      <c r="A119" s="77">
        <v>101</v>
      </c>
      <c r="B119" s="168"/>
      <c r="C119" s="98">
        <v>2</v>
      </c>
      <c r="D119" s="101" t="s">
        <v>62</v>
      </c>
      <c r="E119" s="77" t="s">
        <v>2</v>
      </c>
      <c r="F119" s="139">
        <v>2</v>
      </c>
      <c r="G119" s="24"/>
      <c r="H119" s="23">
        <f t="shared" ref="H119:H121" si="3">G119*F119</f>
        <v>0</v>
      </c>
    </row>
    <row r="120" spans="1:8" x14ac:dyDescent="0.25">
      <c r="A120" s="77">
        <v>102</v>
      </c>
      <c r="B120" s="190" t="s">
        <v>36</v>
      </c>
      <c r="C120" s="98">
        <v>1</v>
      </c>
      <c r="D120" s="101" t="s">
        <v>90</v>
      </c>
      <c r="E120" s="77" t="s">
        <v>2</v>
      </c>
      <c r="F120" s="139">
        <v>13</v>
      </c>
      <c r="G120" s="24"/>
      <c r="H120" s="23">
        <f t="shared" si="3"/>
        <v>0</v>
      </c>
    </row>
    <row r="121" spans="1:8" x14ac:dyDescent="0.25">
      <c r="A121" s="77">
        <v>103</v>
      </c>
      <c r="B121" s="192"/>
      <c r="C121" s="90">
        <v>2</v>
      </c>
      <c r="D121" s="106" t="s">
        <v>69</v>
      </c>
      <c r="E121" s="77" t="s">
        <v>2</v>
      </c>
      <c r="F121" s="139">
        <v>7</v>
      </c>
      <c r="G121" s="24"/>
      <c r="H121" s="23">
        <f t="shared" si="3"/>
        <v>0</v>
      </c>
    </row>
    <row r="122" spans="1:8" ht="22.2" customHeight="1" x14ac:dyDescent="0.25">
      <c r="A122" s="186" t="s">
        <v>1</v>
      </c>
      <c r="B122" s="186"/>
      <c r="C122" s="45"/>
      <c r="D122" s="46"/>
      <c r="E122" s="44"/>
      <c r="F122" s="148"/>
      <c r="G122" s="44"/>
      <c r="H122" s="44"/>
    </row>
    <row r="123" spans="1:8" x14ac:dyDescent="0.25">
      <c r="A123" s="77">
        <v>104</v>
      </c>
      <c r="B123" s="192" t="s">
        <v>126</v>
      </c>
      <c r="C123" s="80">
        <v>1</v>
      </c>
      <c r="D123" s="81" t="s">
        <v>91</v>
      </c>
      <c r="E123" s="77" t="s">
        <v>2</v>
      </c>
      <c r="F123" s="139">
        <v>5</v>
      </c>
      <c r="G123" s="24"/>
      <c r="H123" s="23">
        <f t="shared" ref="H123:H138" si="4">G123*F123</f>
        <v>0</v>
      </c>
    </row>
    <row r="124" spans="1:8" x14ac:dyDescent="0.25">
      <c r="A124" s="77">
        <v>105</v>
      </c>
      <c r="B124" s="192"/>
      <c r="C124" s="77">
        <v>2</v>
      </c>
      <c r="D124" s="81" t="s">
        <v>92</v>
      </c>
      <c r="E124" s="77" t="s">
        <v>2</v>
      </c>
      <c r="F124" s="139">
        <v>126</v>
      </c>
      <c r="G124" s="24"/>
      <c r="H124" s="23">
        <f t="shared" si="4"/>
        <v>0</v>
      </c>
    </row>
    <row r="125" spans="1:8" x14ac:dyDescent="0.25">
      <c r="A125" s="77">
        <v>106</v>
      </c>
      <c r="B125" s="191"/>
      <c r="C125" s="77">
        <v>3</v>
      </c>
      <c r="D125" s="81" t="s">
        <v>93</v>
      </c>
      <c r="E125" s="77" t="s">
        <v>2</v>
      </c>
      <c r="F125" s="139">
        <v>5</v>
      </c>
      <c r="G125" s="24"/>
      <c r="H125" s="23">
        <f t="shared" si="4"/>
        <v>0</v>
      </c>
    </row>
    <row r="126" spans="1:8" x14ac:dyDescent="0.25">
      <c r="A126" s="77">
        <v>107</v>
      </c>
      <c r="B126" s="167" t="s">
        <v>105</v>
      </c>
      <c r="C126" s="79">
        <v>1</v>
      </c>
      <c r="D126" s="77" t="s">
        <v>94</v>
      </c>
      <c r="E126" s="77" t="s">
        <v>2</v>
      </c>
      <c r="F126" s="139">
        <v>48</v>
      </c>
      <c r="G126" s="24"/>
      <c r="H126" s="23">
        <f t="shared" si="4"/>
        <v>0</v>
      </c>
    </row>
    <row r="127" spans="1:8" x14ac:dyDescent="0.25">
      <c r="A127" s="77">
        <v>108</v>
      </c>
      <c r="B127" s="168"/>
      <c r="C127" s="77">
        <v>2</v>
      </c>
      <c r="D127" s="81" t="s">
        <v>95</v>
      </c>
      <c r="E127" s="77" t="s">
        <v>2</v>
      </c>
      <c r="F127" s="139">
        <v>12</v>
      </c>
      <c r="G127" s="24"/>
      <c r="H127" s="23">
        <f t="shared" si="4"/>
        <v>0</v>
      </c>
    </row>
    <row r="128" spans="1:8" x14ac:dyDescent="0.25">
      <c r="A128" s="77">
        <v>109</v>
      </c>
      <c r="B128" s="190" t="s">
        <v>127</v>
      </c>
      <c r="C128" s="79">
        <v>1</v>
      </c>
      <c r="D128" s="77" t="s">
        <v>87</v>
      </c>
      <c r="E128" s="77" t="s">
        <v>2</v>
      </c>
      <c r="F128" s="139">
        <v>11</v>
      </c>
      <c r="G128" s="24"/>
      <c r="H128" s="23">
        <f t="shared" si="4"/>
        <v>0</v>
      </c>
    </row>
    <row r="129" spans="1:8" x14ac:dyDescent="0.25">
      <c r="A129" s="77">
        <v>110</v>
      </c>
      <c r="B129" s="192"/>
      <c r="C129" s="91">
        <v>2</v>
      </c>
      <c r="D129" s="77" t="s">
        <v>88</v>
      </c>
      <c r="E129" s="77" t="s">
        <v>2</v>
      </c>
      <c r="F129" s="139">
        <v>30</v>
      </c>
      <c r="G129" s="24"/>
      <c r="H129" s="23">
        <f t="shared" si="4"/>
        <v>0</v>
      </c>
    </row>
    <row r="130" spans="1:8" x14ac:dyDescent="0.25">
      <c r="A130" s="77">
        <v>111</v>
      </c>
      <c r="B130" s="191"/>
      <c r="C130" s="91">
        <v>3</v>
      </c>
      <c r="D130" s="77" t="s">
        <v>96</v>
      </c>
      <c r="E130" s="77" t="s">
        <v>2</v>
      </c>
      <c r="F130" s="139">
        <v>11</v>
      </c>
      <c r="G130" s="24"/>
      <c r="H130" s="23">
        <f t="shared" si="4"/>
        <v>0</v>
      </c>
    </row>
    <row r="131" spans="1:8" x14ac:dyDescent="0.25">
      <c r="A131" s="77">
        <v>112</v>
      </c>
      <c r="B131" s="167" t="s">
        <v>125</v>
      </c>
      <c r="C131" s="79">
        <v>1</v>
      </c>
      <c r="D131" s="81" t="s">
        <v>61</v>
      </c>
      <c r="E131" s="77" t="s">
        <v>2</v>
      </c>
      <c r="F131" s="139">
        <v>7</v>
      </c>
      <c r="G131" s="24"/>
      <c r="H131" s="23">
        <f t="shared" si="4"/>
        <v>0</v>
      </c>
    </row>
    <row r="132" spans="1:8" x14ac:dyDescent="0.25">
      <c r="A132" s="77">
        <v>113</v>
      </c>
      <c r="B132" s="187"/>
      <c r="C132" s="79">
        <v>2</v>
      </c>
      <c r="D132" s="81" t="s">
        <v>62</v>
      </c>
      <c r="E132" s="77" t="s">
        <v>2</v>
      </c>
      <c r="F132" s="139">
        <v>75</v>
      </c>
      <c r="G132" s="24"/>
      <c r="H132" s="23">
        <f t="shared" si="4"/>
        <v>0</v>
      </c>
    </row>
    <row r="133" spans="1:8" x14ac:dyDescent="0.25">
      <c r="A133" s="77">
        <v>114</v>
      </c>
      <c r="B133" s="168"/>
      <c r="C133" s="79">
        <v>3</v>
      </c>
      <c r="D133" s="77" t="s">
        <v>72</v>
      </c>
      <c r="E133" s="77" t="s">
        <v>2</v>
      </c>
      <c r="F133" s="139">
        <v>7</v>
      </c>
      <c r="G133" s="24"/>
      <c r="H133" s="23">
        <f t="shared" si="4"/>
        <v>0</v>
      </c>
    </row>
    <row r="134" spans="1:8" x14ac:dyDescent="0.25">
      <c r="A134" s="77">
        <v>115</v>
      </c>
      <c r="B134" s="167">
        <v>509</v>
      </c>
      <c r="C134" s="77">
        <v>2</v>
      </c>
      <c r="D134" s="81" t="s">
        <v>97</v>
      </c>
      <c r="E134" s="77" t="s">
        <v>2</v>
      </c>
      <c r="F134" s="139">
        <v>14</v>
      </c>
      <c r="G134" s="24"/>
      <c r="H134" s="23">
        <f t="shared" si="4"/>
        <v>0</v>
      </c>
    </row>
    <row r="135" spans="1:8" x14ac:dyDescent="0.25">
      <c r="A135" s="77">
        <v>116</v>
      </c>
      <c r="B135" s="168"/>
      <c r="C135" s="77">
        <v>3</v>
      </c>
      <c r="D135" s="81" t="s">
        <v>98</v>
      </c>
      <c r="E135" s="77" t="s">
        <v>2</v>
      </c>
      <c r="F135" s="139">
        <v>5</v>
      </c>
      <c r="G135" s="24"/>
      <c r="H135" s="23">
        <f t="shared" si="4"/>
        <v>0</v>
      </c>
    </row>
    <row r="136" spans="1:8" x14ac:dyDescent="0.25">
      <c r="A136" s="77">
        <v>117</v>
      </c>
      <c r="B136" s="167">
        <v>533</v>
      </c>
      <c r="C136" s="77">
        <v>1</v>
      </c>
      <c r="D136" s="81" t="s">
        <v>99</v>
      </c>
      <c r="E136" s="77" t="s">
        <v>2</v>
      </c>
      <c r="F136" s="139">
        <v>2</v>
      </c>
      <c r="G136" s="23"/>
      <c r="H136" s="23">
        <f t="shared" si="4"/>
        <v>0</v>
      </c>
    </row>
    <row r="137" spans="1:8" x14ac:dyDescent="0.25">
      <c r="A137" s="77">
        <v>118</v>
      </c>
      <c r="B137" s="187"/>
      <c r="C137" s="77">
        <v>2</v>
      </c>
      <c r="D137" s="81" t="s">
        <v>100</v>
      </c>
      <c r="E137" s="77" t="s">
        <v>2</v>
      </c>
      <c r="F137" s="139">
        <v>6</v>
      </c>
      <c r="G137" s="24"/>
      <c r="H137" s="23">
        <f t="shared" si="4"/>
        <v>0</v>
      </c>
    </row>
    <row r="138" spans="1:8" x14ac:dyDescent="0.25">
      <c r="A138" s="77">
        <v>119</v>
      </c>
      <c r="B138" s="168"/>
      <c r="C138" s="77">
        <v>3</v>
      </c>
      <c r="D138" s="81" t="s">
        <v>101</v>
      </c>
      <c r="E138" s="77" t="s">
        <v>2</v>
      </c>
      <c r="F138" s="139">
        <v>1</v>
      </c>
      <c r="G138" s="24"/>
      <c r="H138" s="23">
        <f t="shared" si="4"/>
        <v>0</v>
      </c>
    </row>
    <row r="139" spans="1:8" x14ac:dyDescent="0.25">
      <c r="A139" s="33"/>
      <c r="B139" s="33"/>
      <c r="C139" s="33"/>
      <c r="D139" s="69"/>
      <c r="E139" s="33"/>
      <c r="F139" s="149"/>
      <c r="G139" s="68"/>
      <c r="H139" s="124"/>
    </row>
    <row r="140" spans="1:8" ht="22.2" customHeight="1" x14ac:dyDescent="0.25">
      <c r="A140" s="197" t="s">
        <v>146</v>
      </c>
      <c r="B140" s="197"/>
      <c r="C140" s="125"/>
      <c r="D140" s="125"/>
      <c r="E140" s="41"/>
      <c r="F140" s="150"/>
      <c r="G140" s="29"/>
      <c r="H140" s="29"/>
    </row>
    <row r="141" spans="1:8" ht="30.6" customHeight="1" x14ac:dyDescent="0.25">
      <c r="A141" s="126" t="s">
        <v>0</v>
      </c>
      <c r="B141" s="126" t="s">
        <v>169</v>
      </c>
      <c r="C141" s="127" t="s">
        <v>188</v>
      </c>
      <c r="D141" s="127" t="s">
        <v>228</v>
      </c>
      <c r="E141" s="20" t="s">
        <v>189</v>
      </c>
      <c r="F141" s="20" t="s">
        <v>209</v>
      </c>
      <c r="G141" s="20" t="s">
        <v>51</v>
      </c>
      <c r="H141" s="128" t="s">
        <v>191</v>
      </c>
    </row>
    <row r="142" spans="1:8" x14ac:dyDescent="0.25">
      <c r="A142" s="77">
        <v>120</v>
      </c>
      <c r="B142" s="198" t="s">
        <v>195</v>
      </c>
      <c r="C142" s="199"/>
      <c r="D142" s="81" t="s">
        <v>121</v>
      </c>
      <c r="E142" s="77" t="s">
        <v>2</v>
      </c>
      <c r="F142" s="139">
        <v>11</v>
      </c>
      <c r="G142" s="24"/>
      <c r="H142" s="23">
        <f t="shared" ref="H142:H183" si="5">G142*F142</f>
        <v>0</v>
      </c>
    </row>
    <row r="143" spans="1:8" x14ac:dyDescent="0.25">
      <c r="A143" s="77">
        <v>121</v>
      </c>
      <c r="B143" s="195" t="s">
        <v>213</v>
      </c>
      <c r="C143" s="196"/>
      <c r="D143" s="134" t="s">
        <v>122</v>
      </c>
      <c r="E143" s="77" t="s">
        <v>2</v>
      </c>
      <c r="F143" s="139">
        <v>175</v>
      </c>
      <c r="G143" s="24"/>
      <c r="H143" s="23">
        <f t="shared" si="5"/>
        <v>0</v>
      </c>
    </row>
    <row r="144" spans="1:8" x14ac:dyDescent="0.25">
      <c r="A144" s="77">
        <v>122</v>
      </c>
      <c r="B144" s="195" t="s">
        <v>196</v>
      </c>
      <c r="C144" s="196"/>
      <c r="D144" s="134" t="s">
        <v>122</v>
      </c>
      <c r="E144" s="77" t="s">
        <v>2</v>
      </c>
      <c r="F144" s="139">
        <v>1</v>
      </c>
      <c r="G144" s="24"/>
      <c r="H144" s="23">
        <f t="shared" si="5"/>
        <v>0</v>
      </c>
    </row>
    <row r="145" spans="1:8" x14ac:dyDescent="0.25">
      <c r="A145" s="77">
        <v>123</v>
      </c>
      <c r="B145" s="107" t="s">
        <v>139</v>
      </c>
      <c r="C145" s="108"/>
      <c r="D145" s="109"/>
      <c r="E145" s="77" t="s">
        <v>2</v>
      </c>
      <c r="F145" s="139">
        <v>15</v>
      </c>
      <c r="G145" s="24"/>
      <c r="H145" s="23">
        <f t="shared" si="5"/>
        <v>0</v>
      </c>
    </row>
    <row r="146" spans="1:8" x14ac:dyDescent="0.25">
      <c r="A146" s="77">
        <v>124</v>
      </c>
      <c r="B146" s="200" t="s">
        <v>140</v>
      </c>
      <c r="C146" s="201"/>
      <c r="D146" s="110"/>
      <c r="E146" s="77" t="s">
        <v>2</v>
      </c>
      <c r="F146" s="139">
        <v>145</v>
      </c>
      <c r="G146" s="24"/>
      <c r="H146" s="23">
        <f t="shared" si="5"/>
        <v>0</v>
      </c>
    </row>
    <row r="147" spans="1:8" x14ac:dyDescent="0.25">
      <c r="A147" s="77">
        <v>125</v>
      </c>
      <c r="B147" s="193" t="s">
        <v>142</v>
      </c>
      <c r="C147" s="194"/>
      <c r="D147" s="109" t="s">
        <v>141</v>
      </c>
      <c r="E147" s="77" t="s">
        <v>2</v>
      </c>
      <c r="F147" s="139">
        <v>211</v>
      </c>
      <c r="G147" s="24"/>
      <c r="H147" s="23">
        <f t="shared" si="5"/>
        <v>0</v>
      </c>
    </row>
    <row r="148" spans="1:8" x14ac:dyDescent="0.25">
      <c r="A148" s="77">
        <v>126</v>
      </c>
      <c r="B148" s="107" t="s">
        <v>154</v>
      </c>
      <c r="C148" s="108"/>
      <c r="D148" s="109"/>
      <c r="E148" s="77" t="s">
        <v>2</v>
      </c>
      <c r="F148" s="139">
        <v>23</v>
      </c>
      <c r="G148" s="24"/>
      <c r="H148" s="23">
        <f t="shared" si="5"/>
        <v>0</v>
      </c>
    </row>
    <row r="149" spans="1:8" x14ac:dyDescent="0.25">
      <c r="A149" s="77">
        <v>127</v>
      </c>
      <c r="B149" s="200" t="s">
        <v>155</v>
      </c>
      <c r="C149" s="201"/>
      <c r="D149" s="110"/>
      <c r="E149" s="77" t="s">
        <v>2</v>
      </c>
      <c r="F149" s="139">
        <v>23</v>
      </c>
      <c r="G149" s="24"/>
      <c r="H149" s="23">
        <f t="shared" si="5"/>
        <v>0</v>
      </c>
    </row>
    <row r="150" spans="1:8" x14ac:dyDescent="0.25">
      <c r="A150" s="77">
        <v>128</v>
      </c>
      <c r="B150" s="193" t="s">
        <v>214</v>
      </c>
      <c r="C150" s="194"/>
      <c r="D150" s="109"/>
      <c r="E150" s="77" t="s">
        <v>2</v>
      </c>
      <c r="F150" s="139">
        <v>42</v>
      </c>
      <c r="G150" s="24"/>
      <c r="H150" s="23">
        <f t="shared" si="5"/>
        <v>0</v>
      </c>
    </row>
    <row r="151" spans="1:8" x14ac:dyDescent="0.25">
      <c r="A151" s="77">
        <v>129</v>
      </c>
      <c r="B151" s="202" t="s">
        <v>123</v>
      </c>
      <c r="C151" s="204" t="s">
        <v>128</v>
      </c>
      <c r="D151" s="95" t="s">
        <v>124</v>
      </c>
      <c r="E151" s="77" t="s">
        <v>2</v>
      </c>
      <c r="F151" s="139">
        <v>42</v>
      </c>
      <c r="G151" s="24"/>
      <c r="H151" s="23">
        <f t="shared" si="5"/>
        <v>0</v>
      </c>
    </row>
    <row r="152" spans="1:8" x14ac:dyDescent="0.25">
      <c r="A152" s="77">
        <v>130</v>
      </c>
      <c r="B152" s="202"/>
      <c r="C152" s="204"/>
      <c r="D152" s="93" t="s">
        <v>62</v>
      </c>
      <c r="E152" s="77" t="s">
        <v>2</v>
      </c>
      <c r="F152" s="139">
        <v>23</v>
      </c>
      <c r="G152" s="24"/>
      <c r="H152" s="23">
        <f t="shared" si="5"/>
        <v>0</v>
      </c>
    </row>
    <row r="153" spans="1:8" x14ac:dyDescent="0.25">
      <c r="A153" s="77">
        <v>131</v>
      </c>
      <c r="B153" s="202"/>
      <c r="C153" s="204"/>
      <c r="D153" s="111" t="s">
        <v>72</v>
      </c>
      <c r="E153" s="77" t="s">
        <v>2</v>
      </c>
      <c r="F153" s="139">
        <v>4</v>
      </c>
      <c r="G153" s="24"/>
      <c r="H153" s="23">
        <f t="shared" si="5"/>
        <v>0</v>
      </c>
    </row>
    <row r="154" spans="1:8" x14ac:dyDescent="0.25">
      <c r="A154" s="77">
        <v>132</v>
      </c>
      <c r="B154" s="203"/>
      <c r="C154" s="77" t="s">
        <v>129</v>
      </c>
      <c r="D154" s="81" t="s">
        <v>130</v>
      </c>
      <c r="E154" s="75" t="s">
        <v>2</v>
      </c>
      <c r="F154" s="139">
        <v>18</v>
      </c>
      <c r="G154" s="24"/>
      <c r="H154" s="23">
        <f t="shared" si="5"/>
        <v>0</v>
      </c>
    </row>
    <row r="155" spans="1:8" x14ac:dyDescent="0.25">
      <c r="A155" s="77">
        <v>133</v>
      </c>
      <c r="B155" s="202"/>
      <c r="C155" s="79" t="s">
        <v>131</v>
      </c>
      <c r="D155" s="120" t="s">
        <v>132</v>
      </c>
      <c r="E155" s="91" t="s">
        <v>2</v>
      </c>
      <c r="F155" s="139">
        <v>6</v>
      </c>
      <c r="G155" s="24"/>
      <c r="H155" s="23">
        <f t="shared" si="5"/>
        <v>0</v>
      </c>
    </row>
    <row r="156" spans="1:8" x14ac:dyDescent="0.25">
      <c r="A156" s="77">
        <v>134</v>
      </c>
      <c r="B156" s="195" t="s">
        <v>133</v>
      </c>
      <c r="C156" s="196"/>
      <c r="D156" s="81" t="s">
        <v>134</v>
      </c>
      <c r="E156" s="77" t="s">
        <v>2</v>
      </c>
      <c r="F156" s="139">
        <v>12</v>
      </c>
      <c r="G156" s="24"/>
      <c r="H156" s="23">
        <f t="shared" si="5"/>
        <v>0</v>
      </c>
    </row>
    <row r="157" spans="1:8" ht="13.8" customHeight="1" x14ac:dyDescent="0.25">
      <c r="A157" s="77">
        <v>135</v>
      </c>
      <c r="B157" s="205" t="s">
        <v>174</v>
      </c>
      <c r="C157" s="121" t="s">
        <v>161</v>
      </c>
      <c r="D157" s="122"/>
      <c r="E157" s="75" t="s">
        <v>2</v>
      </c>
      <c r="F157" s="139">
        <v>620</v>
      </c>
      <c r="G157" s="24"/>
      <c r="H157" s="23">
        <f t="shared" si="5"/>
        <v>0</v>
      </c>
    </row>
    <row r="158" spans="1:8" x14ac:dyDescent="0.25">
      <c r="A158" s="77">
        <v>136</v>
      </c>
      <c r="B158" s="206"/>
      <c r="C158" s="207" t="s">
        <v>162</v>
      </c>
      <c r="D158" s="208"/>
      <c r="E158" s="75" t="s">
        <v>2</v>
      </c>
      <c r="F158" s="139">
        <v>3</v>
      </c>
      <c r="G158" s="24"/>
      <c r="H158" s="23">
        <f t="shared" si="5"/>
        <v>0</v>
      </c>
    </row>
    <row r="159" spans="1:8" ht="13.8" customHeight="1" x14ac:dyDescent="0.25">
      <c r="A159" s="77">
        <v>137</v>
      </c>
      <c r="B159" s="205" t="s">
        <v>175</v>
      </c>
      <c r="C159" s="112" t="s">
        <v>161</v>
      </c>
      <c r="D159" s="113"/>
      <c r="E159" s="75" t="s">
        <v>2</v>
      </c>
      <c r="F159" s="139">
        <v>1780</v>
      </c>
      <c r="G159" s="24"/>
      <c r="H159" s="23">
        <f t="shared" si="5"/>
        <v>0</v>
      </c>
    </row>
    <row r="160" spans="1:8" x14ac:dyDescent="0.25">
      <c r="A160" s="77">
        <v>138</v>
      </c>
      <c r="B160" s="206"/>
      <c r="C160" s="207" t="s">
        <v>162</v>
      </c>
      <c r="D160" s="208"/>
      <c r="E160" s="75" t="s">
        <v>2</v>
      </c>
      <c r="F160" s="139">
        <v>61</v>
      </c>
      <c r="G160" s="24"/>
      <c r="H160" s="23">
        <f t="shared" si="5"/>
        <v>0</v>
      </c>
    </row>
    <row r="161" spans="1:8" ht="26.4" x14ac:dyDescent="0.25">
      <c r="A161" s="77">
        <v>139</v>
      </c>
      <c r="B161" s="114" t="s">
        <v>176</v>
      </c>
      <c r="C161" s="112" t="s">
        <v>161</v>
      </c>
      <c r="D161" s="113"/>
      <c r="E161" s="75" t="s">
        <v>2</v>
      </c>
      <c r="F161" s="139">
        <v>50</v>
      </c>
      <c r="G161" s="153"/>
      <c r="H161" s="131">
        <f t="shared" si="5"/>
        <v>0</v>
      </c>
    </row>
    <row r="162" spans="1:8" x14ac:dyDescent="0.25">
      <c r="A162" s="77">
        <v>140</v>
      </c>
      <c r="B162" s="114" t="s">
        <v>177</v>
      </c>
      <c r="C162" s="112" t="s">
        <v>161</v>
      </c>
      <c r="D162" s="113"/>
      <c r="E162" s="75" t="s">
        <v>2</v>
      </c>
      <c r="F162" s="139">
        <v>71</v>
      </c>
      <c r="G162" s="24"/>
      <c r="H162" s="23">
        <f t="shared" si="5"/>
        <v>0</v>
      </c>
    </row>
    <row r="163" spans="1:8" ht="13.8" customHeight="1" x14ac:dyDescent="0.25">
      <c r="A163" s="77">
        <v>141</v>
      </c>
      <c r="B163" s="205" t="s">
        <v>178</v>
      </c>
      <c r="C163" s="112" t="s">
        <v>161</v>
      </c>
      <c r="D163" s="113"/>
      <c r="E163" s="75" t="s">
        <v>2</v>
      </c>
      <c r="F163" s="139">
        <v>311</v>
      </c>
      <c r="G163" s="24"/>
      <c r="H163" s="23">
        <f t="shared" si="5"/>
        <v>0</v>
      </c>
    </row>
    <row r="164" spans="1:8" x14ac:dyDescent="0.25">
      <c r="A164" s="77">
        <v>142</v>
      </c>
      <c r="B164" s="206"/>
      <c r="C164" s="207" t="s">
        <v>162</v>
      </c>
      <c r="D164" s="208"/>
      <c r="E164" s="75" t="s">
        <v>2</v>
      </c>
      <c r="F164" s="139">
        <v>11</v>
      </c>
      <c r="G164" s="24"/>
      <c r="H164" s="23">
        <f t="shared" si="5"/>
        <v>0</v>
      </c>
    </row>
    <row r="165" spans="1:8" ht="13.8" customHeight="1" x14ac:dyDescent="0.25">
      <c r="A165" s="77">
        <v>143</v>
      </c>
      <c r="B165" s="205" t="s">
        <v>179</v>
      </c>
      <c r="C165" s="112" t="s">
        <v>161</v>
      </c>
      <c r="D165" s="113"/>
      <c r="E165" s="75" t="s">
        <v>2</v>
      </c>
      <c r="F165" s="139">
        <v>431</v>
      </c>
      <c r="G165" s="24"/>
      <c r="H165" s="23">
        <f t="shared" si="5"/>
        <v>0</v>
      </c>
    </row>
    <row r="166" spans="1:8" x14ac:dyDescent="0.25">
      <c r="A166" s="77">
        <v>144</v>
      </c>
      <c r="B166" s="211"/>
      <c r="C166" s="209" t="s">
        <v>163</v>
      </c>
      <c r="D166" s="210"/>
      <c r="E166" s="75" t="s">
        <v>2</v>
      </c>
      <c r="F166" s="139">
        <v>111</v>
      </c>
      <c r="G166" s="24"/>
      <c r="H166" s="23">
        <f t="shared" si="5"/>
        <v>0</v>
      </c>
    </row>
    <row r="167" spans="1:8" x14ac:dyDescent="0.25">
      <c r="A167" s="77">
        <v>145</v>
      </c>
      <c r="B167" s="115" t="s">
        <v>181</v>
      </c>
      <c r="C167" s="116"/>
      <c r="D167" s="113"/>
      <c r="E167" s="75" t="s">
        <v>2</v>
      </c>
      <c r="F167" s="139">
        <v>800</v>
      </c>
      <c r="G167" s="24"/>
      <c r="H167" s="23">
        <f t="shared" si="5"/>
        <v>0</v>
      </c>
    </row>
    <row r="168" spans="1:8" x14ac:dyDescent="0.25">
      <c r="A168" s="77">
        <v>146</v>
      </c>
      <c r="B168" s="115" t="s">
        <v>180</v>
      </c>
      <c r="C168" s="116"/>
      <c r="D168" s="113"/>
      <c r="E168" s="75" t="s">
        <v>2</v>
      </c>
      <c r="F168" s="139">
        <v>2</v>
      </c>
      <c r="G168" s="24"/>
      <c r="H168" s="23">
        <f t="shared" si="5"/>
        <v>0</v>
      </c>
    </row>
    <row r="169" spans="1:8" x14ac:dyDescent="0.25">
      <c r="A169" s="77">
        <v>147</v>
      </c>
      <c r="B169" s="115" t="s">
        <v>182</v>
      </c>
      <c r="C169" s="112" t="s">
        <v>164</v>
      </c>
      <c r="D169" s="113"/>
      <c r="E169" s="75" t="s">
        <v>2</v>
      </c>
      <c r="F169" s="139">
        <v>105</v>
      </c>
      <c r="G169" s="24"/>
      <c r="H169" s="23">
        <f t="shared" si="5"/>
        <v>0</v>
      </c>
    </row>
    <row r="170" spans="1:8" x14ac:dyDescent="0.25">
      <c r="A170" s="77">
        <v>148</v>
      </c>
      <c r="B170" s="115" t="s">
        <v>183</v>
      </c>
      <c r="C170" s="112" t="s">
        <v>164</v>
      </c>
      <c r="D170" s="113"/>
      <c r="E170" s="75" t="s">
        <v>2</v>
      </c>
      <c r="F170" s="139">
        <v>11</v>
      </c>
      <c r="G170" s="24"/>
      <c r="H170" s="23">
        <f t="shared" si="5"/>
        <v>0</v>
      </c>
    </row>
    <row r="171" spans="1:8" ht="13.8" customHeight="1" x14ac:dyDescent="0.25">
      <c r="A171" s="77">
        <v>149</v>
      </c>
      <c r="B171" s="205" t="s">
        <v>184</v>
      </c>
      <c r="C171" s="112" t="s">
        <v>164</v>
      </c>
      <c r="D171" s="113"/>
      <c r="E171" s="75" t="s">
        <v>2</v>
      </c>
      <c r="F171" s="139">
        <v>62</v>
      </c>
      <c r="G171" s="24"/>
      <c r="H171" s="23">
        <f t="shared" si="5"/>
        <v>0</v>
      </c>
    </row>
    <row r="172" spans="1:8" x14ac:dyDescent="0.25">
      <c r="A172" s="77">
        <v>150</v>
      </c>
      <c r="B172" s="211"/>
      <c r="C172" s="209" t="s">
        <v>165</v>
      </c>
      <c r="D172" s="210"/>
      <c r="E172" s="75" t="s">
        <v>2</v>
      </c>
      <c r="F172" s="139">
        <v>12</v>
      </c>
      <c r="G172" s="24"/>
      <c r="H172" s="23">
        <f t="shared" si="5"/>
        <v>0</v>
      </c>
    </row>
    <row r="173" spans="1:8" ht="13.8" customHeight="1" x14ac:dyDescent="0.25">
      <c r="A173" s="77">
        <v>151</v>
      </c>
      <c r="B173" s="205" t="s">
        <v>185</v>
      </c>
      <c r="C173" s="112" t="s">
        <v>164</v>
      </c>
      <c r="D173" s="113"/>
      <c r="E173" s="75" t="s">
        <v>2</v>
      </c>
      <c r="F173" s="139">
        <v>11</v>
      </c>
      <c r="G173" s="24"/>
      <c r="H173" s="23">
        <f t="shared" si="5"/>
        <v>0</v>
      </c>
    </row>
    <row r="174" spans="1:8" x14ac:dyDescent="0.25">
      <c r="A174" s="77">
        <v>152</v>
      </c>
      <c r="B174" s="211"/>
      <c r="C174" s="209" t="s">
        <v>165</v>
      </c>
      <c r="D174" s="210"/>
      <c r="E174" s="75" t="s">
        <v>2</v>
      </c>
      <c r="F174" s="139">
        <v>11</v>
      </c>
      <c r="G174" s="24"/>
      <c r="H174" s="23">
        <f t="shared" si="5"/>
        <v>0</v>
      </c>
    </row>
    <row r="175" spans="1:8" x14ac:dyDescent="0.25">
      <c r="A175" s="77">
        <v>153</v>
      </c>
      <c r="B175" s="241" t="s">
        <v>172</v>
      </c>
      <c r="C175" s="209" t="s">
        <v>166</v>
      </c>
      <c r="D175" s="210"/>
      <c r="E175" s="75" t="s">
        <v>2</v>
      </c>
      <c r="F175" s="139">
        <v>23</v>
      </c>
      <c r="G175" s="24"/>
      <c r="H175" s="23">
        <f t="shared" si="5"/>
        <v>0</v>
      </c>
    </row>
    <row r="176" spans="1:8" x14ac:dyDescent="0.25">
      <c r="A176" s="77">
        <v>154</v>
      </c>
      <c r="B176" s="243"/>
      <c r="C176" s="209" t="s">
        <v>167</v>
      </c>
      <c r="D176" s="210"/>
      <c r="E176" s="75" t="s">
        <v>2</v>
      </c>
      <c r="F176" s="139">
        <v>23</v>
      </c>
      <c r="G176" s="24"/>
      <c r="H176" s="23">
        <f t="shared" si="5"/>
        <v>0</v>
      </c>
    </row>
    <row r="177" spans="1:8" x14ac:dyDescent="0.25">
      <c r="A177" s="77">
        <v>155</v>
      </c>
      <c r="B177" s="242"/>
      <c r="C177" s="209" t="s">
        <v>168</v>
      </c>
      <c r="D177" s="210"/>
      <c r="E177" s="75" t="s">
        <v>2</v>
      </c>
      <c r="F177" s="139">
        <v>23</v>
      </c>
      <c r="G177" s="24"/>
      <c r="H177" s="23">
        <f t="shared" si="5"/>
        <v>0</v>
      </c>
    </row>
    <row r="178" spans="1:8" ht="13.8" customHeight="1" x14ac:dyDescent="0.25">
      <c r="A178" s="77">
        <v>156</v>
      </c>
      <c r="B178" s="241" t="s">
        <v>194</v>
      </c>
      <c r="C178" s="209" t="s">
        <v>164</v>
      </c>
      <c r="D178" s="210"/>
      <c r="E178" s="75" t="s">
        <v>2</v>
      </c>
      <c r="F178" s="139">
        <v>570</v>
      </c>
      <c r="G178" s="24"/>
      <c r="H178" s="23">
        <f t="shared" si="5"/>
        <v>0</v>
      </c>
    </row>
    <row r="179" spans="1:8" x14ac:dyDescent="0.25">
      <c r="A179" s="77">
        <v>157</v>
      </c>
      <c r="B179" s="242"/>
      <c r="C179" s="209" t="s">
        <v>165</v>
      </c>
      <c r="D179" s="210"/>
      <c r="E179" s="75" t="s">
        <v>2</v>
      </c>
      <c r="F179" s="139">
        <v>570</v>
      </c>
      <c r="G179" s="24"/>
      <c r="H179" s="23">
        <f t="shared" si="5"/>
        <v>0</v>
      </c>
    </row>
    <row r="180" spans="1:8" ht="13.8" customHeight="1" x14ac:dyDescent="0.25">
      <c r="A180" s="77">
        <v>158</v>
      </c>
      <c r="B180" s="241" t="s">
        <v>173</v>
      </c>
      <c r="C180" s="209" t="s">
        <v>164</v>
      </c>
      <c r="D180" s="210"/>
      <c r="E180" s="75" t="s">
        <v>2</v>
      </c>
      <c r="F180" s="139">
        <v>20</v>
      </c>
      <c r="G180" s="24"/>
      <c r="H180" s="23">
        <f t="shared" si="5"/>
        <v>0</v>
      </c>
    </row>
    <row r="181" spans="1:8" x14ac:dyDescent="0.25">
      <c r="A181" s="77">
        <v>159</v>
      </c>
      <c r="B181" s="242"/>
      <c r="C181" s="209" t="s">
        <v>165</v>
      </c>
      <c r="D181" s="210"/>
      <c r="E181" s="75" t="s">
        <v>2</v>
      </c>
      <c r="F181" s="139">
        <v>20</v>
      </c>
      <c r="G181" s="24"/>
      <c r="H181" s="23">
        <f t="shared" si="5"/>
        <v>0</v>
      </c>
    </row>
    <row r="182" spans="1:8" x14ac:dyDescent="0.25">
      <c r="A182" s="77">
        <v>160</v>
      </c>
      <c r="B182" s="215" t="s">
        <v>186</v>
      </c>
      <c r="C182" s="216"/>
      <c r="D182" s="217"/>
      <c r="E182" s="75" t="s">
        <v>2</v>
      </c>
      <c r="F182" s="139">
        <v>14</v>
      </c>
      <c r="G182" s="24"/>
      <c r="H182" s="23">
        <f t="shared" si="5"/>
        <v>0</v>
      </c>
    </row>
    <row r="183" spans="1:8" x14ac:dyDescent="0.25">
      <c r="A183" s="77">
        <v>161</v>
      </c>
      <c r="B183" s="195" t="s">
        <v>47</v>
      </c>
      <c r="C183" s="196"/>
      <c r="D183" s="81" t="s">
        <v>135</v>
      </c>
      <c r="E183" s="77" t="s">
        <v>2</v>
      </c>
      <c r="F183" s="139">
        <v>240</v>
      </c>
      <c r="G183" s="24"/>
      <c r="H183" s="23">
        <f t="shared" si="5"/>
        <v>0</v>
      </c>
    </row>
    <row r="184" spans="1:8" x14ac:dyDescent="0.25">
      <c r="A184" s="2"/>
      <c r="B184" s="129"/>
      <c r="C184" s="129"/>
      <c r="D184" s="69"/>
      <c r="E184" s="33"/>
      <c r="F184" s="149"/>
      <c r="G184" s="130"/>
      <c r="H184" s="124"/>
    </row>
    <row r="185" spans="1:8" ht="22.2" customHeight="1" x14ac:dyDescent="0.25">
      <c r="A185" s="185" t="s">
        <v>170</v>
      </c>
      <c r="B185" s="185"/>
      <c r="C185" s="61"/>
      <c r="D185" s="40"/>
      <c r="E185" s="41"/>
      <c r="F185" s="150"/>
      <c r="G185" s="41"/>
      <c r="H185" s="41"/>
    </row>
    <row r="186" spans="1:8" x14ac:dyDescent="0.25">
      <c r="A186" s="77">
        <v>162</v>
      </c>
      <c r="B186" s="107" t="s">
        <v>33</v>
      </c>
      <c r="C186" s="108"/>
      <c r="D186" s="113"/>
      <c r="E186" s="77" t="s">
        <v>2</v>
      </c>
      <c r="F186" s="139">
        <v>23</v>
      </c>
      <c r="G186" s="23"/>
      <c r="H186" s="23">
        <f t="shared" ref="H186:H211" si="6">G186*F186</f>
        <v>0</v>
      </c>
    </row>
    <row r="187" spans="1:8" x14ac:dyDescent="0.25">
      <c r="A187" s="77">
        <v>163</v>
      </c>
      <c r="B187" s="107" t="s">
        <v>41</v>
      </c>
      <c r="C187" s="108"/>
      <c r="D187" s="109"/>
      <c r="E187" s="77" t="s">
        <v>2</v>
      </c>
      <c r="F187" s="139">
        <v>6</v>
      </c>
      <c r="G187" s="24"/>
      <c r="H187" s="23">
        <f t="shared" si="6"/>
        <v>0</v>
      </c>
    </row>
    <row r="188" spans="1:8" x14ac:dyDescent="0.25">
      <c r="A188" s="77">
        <v>164</v>
      </c>
      <c r="B188" s="136" t="s">
        <v>215</v>
      </c>
      <c r="C188" s="137"/>
      <c r="D188" s="138"/>
      <c r="E188" s="77" t="s">
        <v>2</v>
      </c>
      <c r="F188" s="139">
        <v>33</v>
      </c>
      <c r="G188" s="24"/>
      <c r="H188" s="23">
        <f t="shared" si="6"/>
        <v>0</v>
      </c>
    </row>
    <row r="189" spans="1:8" x14ac:dyDescent="0.25">
      <c r="A189" s="77">
        <v>165</v>
      </c>
      <c r="B189" s="136" t="s">
        <v>199</v>
      </c>
      <c r="C189" s="137"/>
      <c r="D189" s="138"/>
      <c r="E189" s="77" t="s">
        <v>2</v>
      </c>
      <c r="F189" s="139">
        <v>113</v>
      </c>
      <c r="G189" s="24"/>
      <c r="H189" s="23">
        <f t="shared" si="6"/>
        <v>0</v>
      </c>
    </row>
    <row r="190" spans="1:8" x14ac:dyDescent="0.25">
      <c r="A190" s="77">
        <v>166</v>
      </c>
      <c r="B190" s="136" t="s">
        <v>198</v>
      </c>
      <c r="C190" s="137"/>
      <c r="D190" s="138"/>
      <c r="E190" s="77" t="s">
        <v>2</v>
      </c>
      <c r="F190" s="139">
        <v>2</v>
      </c>
      <c r="G190" s="24"/>
      <c r="H190" s="23">
        <f t="shared" si="6"/>
        <v>0</v>
      </c>
    </row>
    <row r="191" spans="1:8" s="1" customFormat="1" x14ac:dyDescent="0.25">
      <c r="A191" s="77">
        <v>167</v>
      </c>
      <c r="B191" s="136" t="s">
        <v>216</v>
      </c>
      <c r="C191" s="137"/>
      <c r="D191" s="138"/>
      <c r="E191" s="77" t="s">
        <v>2</v>
      </c>
      <c r="F191" s="139">
        <v>1</v>
      </c>
      <c r="G191" s="24"/>
      <c r="H191" s="23">
        <f t="shared" si="6"/>
        <v>0</v>
      </c>
    </row>
    <row r="192" spans="1:8" x14ac:dyDescent="0.25">
      <c r="A192" s="77">
        <v>168</v>
      </c>
      <c r="B192" s="107" t="s">
        <v>217</v>
      </c>
      <c r="C192" s="108"/>
      <c r="D192" s="109"/>
      <c r="E192" s="77" t="s">
        <v>2</v>
      </c>
      <c r="F192" s="139">
        <v>8</v>
      </c>
      <c r="G192" s="24"/>
      <c r="H192" s="23">
        <f t="shared" si="6"/>
        <v>0</v>
      </c>
    </row>
    <row r="193" spans="1:8" x14ac:dyDescent="0.25">
      <c r="A193" s="77">
        <v>169</v>
      </c>
      <c r="B193" s="107" t="s">
        <v>218</v>
      </c>
      <c r="C193" s="108"/>
      <c r="D193" s="109"/>
      <c r="E193" s="77" t="s">
        <v>2</v>
      </c>
      <c r="F193" s="139">
        <v>14</v>
      </c>
      <c r="G193" s="24"/>
      <c r="H193" s="23">
        <f t="shared" si="6"/>
        <v>0</v>
      </c>
    </row>
    <row r="194" spans="1:8" x14ac:dyDescent="0.25">
      <c r="A194" s="77">
        <v>170</v>
      </c>
      <c r="B194" s="107" t="s">
        <v>219</v>
      </c>
      <c r="C194" s="108"/>
      <c r="D194" s="109"/>
      <c r="E194" s="77" t="s">
        <v>2</v>
      </c>
      <c r="F194" s="139">
        <v>1</v>
      </c>
      <c r="G194" s="24"/>
      <c r="H194" s="23">
        <f t="shared" si="6"/>
        <v>0</v>
      </c>
    </row>
    <row r="195" spans="1:8" ht="25.8" customHeight="1" x14ac:dyDescent="0.25">
      <c r="A195" s="77">
        <v>171</v>
      </c>
      <c r="B195" s="230" t="s">
        <v>212</v>
      </c>
      <c r="C195" s="231"/>
      <c r="D195" s="86" t="s">
        <v>206</v>
      </c>
      <c r="E195" s="77" t="s">
        <v>2</v>
      </c>
      <c r="F195" s="139">
        <v>1</v>
      </c>
      <c r="G195" s="153"/>
      <c r="H195" s="131">
        <f t="shared" si="6"/>
        <v>0</v>
      </c>
    </row>
    <row r="196" spans="1:8" x14ac:dyDescent="0.25">
      <c r="A196" s="77">
        <v>172</v>
      </c>
      <c r="B196" s="107" t="s">
        <v>220</v>
      </c>
      <c r="C196" s="108"/>
      <c r="D196" s="109"/>
      <c r="E196" s="77" t="s">
        <v>2</v>
      </c>
      <c r="F196" s="139">
        <v>1</v>
      </c>
      <c r="G196" s="24"/>
      <c r="H196" s="23">
        <f t="shared" si="6"/>
        <v>0</v>
      </c>
    </row>
    <row r="197" spans="1:8" x14ac:dyDescent="0.25">
      <c r="A197" s="77">
        <v>173</v>
      </c>
      <c r="B197" s="135" t="s">
        <v>197</v>
      </c>
      <c r="C197" s="108"/>
      <c r="D197" s="113"/>
      <c r="E197" s="77" t="s">
        <v>2</v>
      </c>
      <c r="F197" s="139">
        <v>9</v>
      </c>
      <c r="G197" s="24"/>
      <c r="H197" s="23">
        <f t="shared" si="6"/>
        <v>0</v>
      </c>
    </row>
    <row r="198" spans="1:8" x14ac:dyDescent="0.25">
      <c r="A198" s="77">
        <v>174</v>
      </c>
      <c r="B198" s="107" t="s">
        <v>210</v>
      </c>
      <c r="C198" s="108"/>
      <c r="D198" s="109"/>
      <c r="E198" s="77" t="s">
        <v>205</v>
      </c>
      <c r="F198" s="139">
        <v>27</v>
      </c>
      <c r="G198" s="24"/>
      <c r="H198" s="23">
        <f t="shared" si="6"/>
        <v>0</v>
      </c>
    </row>
    <row r="199" spans="1:8" x14ac:dyDescent="0.25">
      <c r="A199" s="77">
        <v>175</v>
      </c>
      <c r="B199" s="107" t="s">
        <v>42</v>
      </c>
      <c r="C199" s="108"/>
      <c r="D199" s="109"/>
      <c r="E199" s="77" t="s">
        <v>2</v>
      </c>
      <c r="F199" s="139">
        <v>4</v>
      </c>
      <c r="G199" s="24"/>
      <c r="H199" s="23">
        <f t="shared" si="6"/>
        <v>0</v>
      </c>
    </row>
    <row r="200" spans="1:8" x14ac:dyDescent="0.25">
      <c r="A200" s="77">
        <v>176</v>
      </c>
      <c r="B200" s="107" t="s">
        <v>211</v>
      </c>
      <c r="C200" s="108"/>
      <c r="D200" s="109"/>
      <c r="E200" s="77" t="s">
        <v>2</v>
      </c>
      <c r="F200" s="139">
        <v>14</v>
      </c>
      <c r="G200" s="24"/>
      <c r="H200" s="23">
        <f t="shared" si="6"/>
        <v>0</v>
      </c>
    </row>
    <row r="201" spans="1:8" x14ac:dyDescent="0.25">
      <c r="A201" s="77">
        <v>177</v>
      </c>
      <c r="B201" s="117" t="s">
        <v>45</v>
      </c>
      <c r="C201" s="118"/>
      <c r="D201" s="119" t="s">
        <v>13</v>
      </c>
      <c r="E201" s="77" t="s">
        <v>2</v>
      </c>
      <c r="F201" s="139">
        <v>10</v>
      </c>
      <c r="G201" s="24"/>
      <c r="H201" s="23">
        <f t="shared" si="6"/>
        <v>0</v>
      </c>
    </row>
    <row r="202" spans="1:8" x14ac:dyDescent="0.25">
      <c r="A202" s="77">
        <v>178</v>
      </c>
      <c r="B202" s="117" t="s">
        <v>45</v>
      </c>
      <c r="C202" s="118"/>
      <c r="D202" s="119" t="s">
        <v>14</v>
      </c>
      <c r="E202" s="77" t="s">
        <v>2</v>
      </c>
      <c r="F202" s="139">
        <v>24</v>
      </c>
      <c r="G202" s="24"/>
      <c r="H202" s="23">
        <f t="shared" si="6"/>
        <v>0</v>
      </c>
    </row>
    <row r="203" spans="1:8" x14ac:dyDescent="0.25">
      <c r="A203" s="77">
        <v>179</v>
      </c>
      <c r="B203" s="117" t="s">
        <v>45</v>
      </c>
      <c r="C203" s="118"/>
      <c r="D203" s="119" t="s">
        <v>44</v>
      </c>
      <c r="E203" s="77" t="s">
        <v>2</v>
      </c>
      <c r="F203" s="139">
        <v>7</v>
      </c>
      <c r="G203" s="24"/>
      <c r="H203" s="23">
        <f t="shared" si="6"/>
        <v>0</v>
      </c>
    </row>
    <row r="204" spans="1:8" x14ac:dyDescent="0.25">
      <c r="A204" s="77">
        <v>180</v>
      </c>
      <c r="B204" s="117" t="s">
        <v>46</v>
      </c>
      <c r="C204" s="118"/>
      <c r="D204" s="119" t="s">
        <v>150</v>
      </c>
      <c r="E204" s="77" t="s">
        <v>2</v>
      </c>
      <c r="F204" s="139">
        <v>3</v>
      </c>
      <c r="G204" s="24"/>
      <c r="H204" s="23">
        <f t="shared" si="6"/>
        <v>0</v>
      </c>
    </row>
    <row r="205" spans="1:8" x14ac:dyDescent="0.25">
      <c r="A205" s="77">
        <v>181</v>
      </c>
      <c r="B205" s="117" t="s">
        <v>46</v>
      </c>
      <c r="C205" s="118"/>
      <c r="D205" s="119" t="s">
        <v>151</v>
      </c>
      <c r="E205" s="77" t="s">
        <v>2</v>
      </c>
      <c r="F205" s="139">
        <v>5</v>
      </c>
      <c r="G205" s="24"/>
      <c r="H205" s="23">
        <f t="shared" si="6"/>
        <v>0</v>
      </c>
    </row>
    <row r="206" spans="1:8" x14ac:dyDescent="0.25">
      <c r="A206" s="77">
        <v>182</v>
      </c>
      <c r="B206" s="117" t="s">
        <v>46</v>
      </c>
      <c r="C206" s="118"/>
      <c r="D206" s="119" t="s">
        <v>148</v>
      </c>
      <c r="E206" s="77" t="s">
        <v>2</v>
      </c>
      <c r="F206" s="139">
        <v>3</v>
      </c>
      <c r="G206" s="24"/>
      <c r="H206" s="23">
        <f t="shared" si="6"/>
        <v>0</v>
      </c>
    </row>
    <row r="207" spans="1:8" x14ac:dyDescent="0.25">
      <c r="A207" s="77">
        <v>183</v>
      </c>
      <c r="B207" s="117" t="s">
        <v>204</v>
      </c>
      <c r="C207" s="118"/>
      <c r="D207" s="119" t="s">
        <v>152</v>
      </c>
      <c r="E207" s="77" t="s">
        <v>2</v>
      </c>
      <c r="F207" s="139">
        <v>14</v>
      </c>
      <c r="G207" s="24"/>
      <c r="H207" s="23">
        <f t="shared" si="6"/>
        <v>0</v>
      </c>
    </row>
    <row r="208" spans="1:8" s="1" customFormat="1" x14ac:dyDescent="0.25">
      <c r="A208" s="77">
        <v>184</v>
      </c>
      <c r="B208" s="117" t="s">
        <v>202</v>
      </c>
      <c r="C208" s="141"/>
      <c r="D208" s="142" t="s">
        <v>203</v>
      </c>
      <c r="E208" s="77" t="s">
        <v>2</v>
      </c>
      <c r="F208" s="139">
        <v>3</v>
      </c>
      <c r="G208" s="24"/>
      <c r="H208" s="23">
        <f t="shared" si="6"/>
        <v>0</v>
      </c>
    </row>
    <row r="209" spans="1:8" x14ac:dyDescent="0.25">
      <c r="A209" s="77">
        <v>185</v>
      </c>
      <c r="B209" s="107" t="s">
        <v>147</v>
      </c>
      <c r="C209" s="108"/>
      <c r="D209" s="109"/>
      <c r="E209" s="77" t="s">
        <v>2</v>
      </c>
      <c r="F209" s="139">
        <v>15</v>
      </c>
      <c r="G209" s="24"/>
      <c r="H209" s="23">
        <f>G209*F209</f>
        <v>0</v>
      </c>
    </row>
    <row r="210" spans="1:8" x14ac:dyDescent="0.25">
      <c r="A210" s="77">
        <v>186</v>
      </c>
      <c r="B210" s="123" t="s">
        <v>149</v>
      </c>
      <c r="C210" s="133"/>
      <c r="D210" s="109"/>
      <c r="E210" s="77" t="s">
        <v>2</v>
      </c>
      <c r="F210" s="139">
        <v>135</v>
      </c>
      <c r="G210" s="24"/>
      <c r="H210" s="23">
        <f t="shared" si="6"/>
        <v>0</v>
      </c>
    </row>
    <row r="211" spans="1:8" s="1" customFormat="1" ht="13.2" customHeight="1" x14ac:dyDescent="0.25">
      <c r="A211" s="77">
        <v>187</v>
      </c>
      <c r="B211" s="228" t="s">
        <v>200</v>
      </c>
      <c r="C211" s="229"/>
      <c r="D211" s="140" t="s">
        <v>201</v>
      </c>
      <c r="E211" s="77" t="s">
        <v>2</v>
      </c>
      <c r="F211" s="139">
        <v>2</v>
      </c>
      <c r="G211" s="23"/>
      <c r="H211" s="23">
        <f t="shared" si="6"/>
        <v>0</v>
      </c>
    </row>
    <row r="212" spans="1:8" x14ac:dyDescent="0.25">
      <c r="A212" s="33"/>
      <c r="B212" s="33"/>
      <c r="C212" s="33"/>
      <c r="D212" s="69"/>
      <c r="E212" s="33"/>
      <c r="F212" s="151"/>
      <c r="G212" s="68"/>
      <c r="H212" s="124"/>
    </row>
    <row r="213" spans="1:8" ht="22.2" customHeight="1" x14ac:dyDescent="0.25">
      <c r="A213" s="185" t="s">
        <v>153</v>
      </c>
      <c r="B213" s="185"/>
      <c r="C213" s="61"/>
      <c r="D213" s="40"/>
      <c r="E213" s="41"/>
      <c r="F213" s="150"/>
      <c r="G213" s="41"/>
      <c r="H213" s="41"/>
    </row>
    <row r="214" spans="1:8" x14ac:dyDescent="0.25">
      <c r="A214" s="143">
        <v>188</v>
      </c>
      <c r="B214" s="63" t="s">
        <v>8</v>
      </c>
      <c r="C214" s="25"/>
      <c r="D214" s="9" t="s">
        <v>25</v>
      </c>
      <c r="E214" s="9" t="s">
        <v>143</v>
      </c>
      <c r="F214" s="139">
        <v>4400</v>
      </c>
      <c r="G214" s="23"/>
      <c r="H214" s="23">
        <f t="shared" ref="H214:H226" si="7">G214*F214</f>
        <v>0</v>
      </c>
    </row>
    <row r="215" spans="1:8" x14ac:dyDescent="0.25">
      <c r="A215" s="143">
        <v>189</v>
      </c>
      <c r="B215" s="59" t="s">
        <v>29</v>
      </c>
      <c r="C215" s="60"/>
      <c r="D215" s="3" t="s">
        <v>25</v>
      </c>
      <c r="E215" s="6" t="s">
        <v>143</v>
      </c>
      <c r="F215" s="139">
        <v>290</v>
      </c>
      <c r="G215" s="24"/>
      <c r="H215" s="23">
        <f t="shared" si="7"/>
        <v>0</v>
      </c>
    </row>
    <row r="216" spans="1:8" x14ac:dyDescent="0.25">
      <c r="A216" s="143">
        <v>190</v>
      </c>
      <c r="B216" s="51" t="s">
        <v>7</v>
      </c>
      <c r="C216" s="52"/>
      <c r="D216" s="3" t="s">
        <v>25</v>
      </c>
      <c r="E216" s="8" t="s">
        <v>2</v>
      </c>
      <c r="F216" s="139">
        <v>1250</v>
      </c>
      <c r="G216" s="24"/>
      <c r="H216" s="23">
        <f t="shared" si="7"/>
        <v>0</v>
      </c>
    </row>
    <row r="217" spans="1:8" x14ac:dyDescent="0.25">
      <c r="A217" s="143">
        <v>191</v>
      </c>
      <c r="B217" s="51" t="s">
        <v>23</v>
      </c>
      <c r="C217" s="52"/>
      <c r="D217" s="62"/>
      <c r="E217" s="9" t="s">
        <v>143</v>
      </c>
      <c r="F217" s="139">
        <v>170</v>
      </c>
      <c r="G217" s="24"/>
      <c r="H217" s="23">
        <f t="shared" si="7"/>
        <v>0</v>
      </c>
    </row>
    <row r="218" spans="1:8" x14ac:dyDescent="0.25">
      <c r="A218" s="143">
        <v>192</v>
      </c>
      <c r="B218" s="51" t="s">
        <v>24</v>
      </c>
      <c r="C218" s="52"/>
      <c r="D218" s="62"/>
      <c r="E218" s="9" t="s">
        <v>143</v>
      </c>
      <c r="F218" s="139">
        <v>140</v>
      </c>
      <c r="G218" s="24"/>
      <c r="H218" s="23">
        <f t="shared" si="7"/>
        <v>0</v>
      </c>
    </row>
    <row r="219" spans="1:8" x14ac:dyDescent="0.25">
      <c r="A219" s="143">
        <v>193</v>
      </c>
      <c r="B219" s="51" t="s">
        <v>144</v>
      </c>
      <c r="C219" s="52"/>
      <c r="D219" s="62"/>
      <c r="E219" s="9" t="s">
        <v>143</v>
      </c>
      <c r="F219" s="139">
        <v>150</v>
      </c>
      <c r="G219" s="24"/>
      <c r="H219" s="23">
        <f t="shared" si="7"/>
        <v>0</v>
      </c>
    </row>
    <row r="220" spans="1:8" x14ac:dyDescent="0.25">
      <c r="A220" s="143">
        <v>194</v>
      </c>
      <c r="B220" s="51" t="s">
        <v>145</v>
      </c>
      <c r="C220" s="52"/>
      <c r="D220" s="62"/>
      <c r="E220" s="9" t="s">
        <v>143</v>
      </c>
      <c r="F220" s="139">
        <v>270</v>
      </c>
      <c r="G220" s="24"/>
      <c r="H220" s="23">
        <f t="shared" si="7"/>
        <v>0</v>
      </c>
    </row>
    <row r="221" spans="1:8" x14ac:dyDescent="0.25">
      <c r="A221" s="143">
        <v>195</v>
      </c>
      <c r="B221" s="57" t="s">
        <v>229</v>
      </c>
      <c r="C221" s="58"/>
      <c r="D221" s="11" t="s">
        <v>207</v>
      </c>
      <c r="E221" s="4" t="s">
        <v>143</v>
      </c>
      <c r="F221" s="139">
        <v>3</v>
      </c>
      <c r="G221" s="24"/>
      <c r="H221" s="23">
        <f t="shared" si="7"/>
        <v>0</v>
      </c>
    </row>
    <row r="222" spans="1:8" x14ac:dyDescent="0.25">
      <c r="A222" s="143">
        <v>196</v>
      </c>
      <c r="B222" s="55" t="s">
        <v>230</v>
      </c>
      <c r="C222" s="56"/>
      <c r="D222" s="11" t="s">
        <v>207</v>
      </c>
      <c r="E222" s="8" t="s">
        <v>2</v>
      </c>
      <c r="F222" s="139">
        <v>3</v>
      </c>
      <c r="G222" s="24"/>
      <c r="H222" s="23">
        <f t="shared" si="7"/>
        <v>0</v>
      </c>
    </row>
    <row r="223" spans="1:8" x14ac:dyDescent="0.25">
      <c r="A223" s="143">
        <v>197</v>
      </c>
      <c r="B223" s="57" t="s">
        <v>231</v>
      </c>
      <c r="C223" s="58"/>
      <c r="D223" s="11" t="s">
        <v>124</v>
      </c>
      <c r="E223" s="4" t="s">
        <v>143</v>
      </c>
      <c r="F223" s="139">
        <v>3</v>
      </c>
      <c r="G223" s="24"/>
      <c r="H223" s="23">
        <f t="shared" si="7"/>
        <v>0</v>
      </c>
    </row>
    <row r="224" spans="1:8" x14ac:dyDescent="0.25">
      <c r="A224" s="143">
        <v>198</v>
      </c>
      <c r="B224" s="55" t="s">
        <v>232</v>
      </c>
      <c r="C224" s="56"/>
      <c r="D224" s="10" t="s">
        <v>124</v>
      </c>
      <c r="E224" s="8" t="s">
        <v>2</v>
      </c>
      <c r="F224" s="139">
        <v>3</v>
      </c>
      <c r="G224" s="24"/>
      <c r="H224" s="23">
        <f t="shared" si="7"/>
        <v>0</v>
      </c>
    </row>
    <row r="225" spans="1:8" x14ac:dyDescent="0.25">
      <c r="A225" s="143">
        <v>199</v>
      </c>
      <c r="B225" s="57" t="s">
        <v>233</v>
      </c>
      <c r="C225" s="58"/>
      <c r="D225" s="11"/>
      <c r="E225" s="4" t="s">
        <v>143</v>
      </c>
      <c r="F225" s="139">
        <v>3</v>
      </c>
      <c r="G225" s="24"/>
      <c r="H225" s="23">
        <f t="shared" si="7"/>
        <v>0</v>
      </c>
    </row>
    <row r="226" spans="1:8" x14ac:dyDescent="0.25">
      <c r="A226" s="143">
        <v>200</v>
      </c>
      <c r="B226" s="55" t="s">
        <v>234</v>
      </c>
      <c r="C226" s="56"/>
      <c r="D226" s="10"/>
      <c r="E226" s="8" t="s">
        <v>2</v>
      </c>
      <c r="F226" s="139">
        <v>3</v>
      </c>
      <c r="G226" s="24"/>
      <c r="H226" s="23">
        <f t="shared" si="7"/>
        <v>0</v>
      </c>
    </row>
    <row r="227" spans="1:8" ht="16.2" customHeight="1" x14ac:dyDescent="0.25">
      <c r="A227" s="36"/>
      <c r="B227" s="29"/>
      <c r="C227" s="64"/>
      <c r="D227" s="65"/>
      <c r="E227" s="36"/>
      <c r="F227" s="152"/>
      <c r="G227" s="36"/>
      <c r="H227" s="35"/>
    </row>
    <row r="228" spans="1:8" ht="22.2" customHeight="1" x14ac:dyDescent="0.25">
      <c r="A228" s="218" t="s">
        <v>156</v>
      </c>
      <c r="B228" s="218"/>
      <c r="C228" s="39"/>
      <c r="D228" s="40"/>
      <c r="E228" s="41"/>
      <c r="F228" s="150"/>
      <c r="G228" s="41"/>
      <c r="H228" s="41"/>
    </row>
    <row r="229" spans="1:8" x14ac:dyDescent="0.25">
      <c r="A229" s="144">
        <v>201</v>
      </c>
      <c r="B229" s="53" t="s">
        <v>3</v>
      </c>
      <c r="C229" s="54"/>
      <c r="D229" s="3" t="s">
        <v>25</v>
      </c>
      <c r="E229" s="17" t="s">
        <v>2</v>
      </c>
      <c r="F229" s="139">
        <v>3600</v>
      </c>
      <c r="G229" s="23"/>
      <c r="H229" s="23">
        <f t="shared" ref="H229:H234" si="8">G229*F229</f>
        <v>0</v>
      </c>
    </row>
    <row r="230" spans="1:8" x14ac:dyDescent="0.25">
      <c r="A230" s="145">
        <v>202</v>
      </c>
      <c r="B230" s="51" t="s">
        <v>26</v>
      </c>
      <c r="C230" s="52"/>
      <c r="D230" s="62"/>
      <c r="E230" s="9" t="s">
        <v>2</v>
      </c>
      <c r="F230" s="139">
        <v>550</v>
      </c>
      <c r="G230" s="24"/>
      <c r="H230" s="23">
        <f t="shared" si="8"/>
        <v>0</v>
      </c>
    </row>
    <row r="231" spans="1:8" x14ac:dyDescent="0.25">
      <c r="A231" s="144">
        <v>203</v>
      </c>
      <c r="B231" s="51" t="s">
        <v>5</v>
      </c>
      <c r="C231" s="52"/>
      <c r="D231" s="62"/>
      <c r="E231" s="9" t="s">
        <v>2</v>
      </c>
      <c r="F231" s="139">
        <v>65</v>
      </c>
      <c r="G231" s="24"/>
      <c r="H231" s="23">
        <f t="shared" si="8"/>
        <v>0</v>
      </c>
    </row>
    <row r="232" spans="1:8" x14ac:dyDescent="0.25">
      <c r="A232" s="145">
        <v>204</v>
      </c>
      <c r="B232" s="51" t="s">
        <v>4</v>
      </c>
      <c r="C232" s="52"/>
      <c r="D232" s="62"/>
      <c r="E232" s="9" t="s">
        <v>2</v>
      </c>
      <c r="F232" s="139">
        <v>25</v>
      </c>
      <c r="G232" s="24"/>
      <c r="H232" s="23">
        <f t="shared" si="8"/>
        <v>0</v>
      </c>
    </row>
    <row r="233" spans="1:8" x14ac:dyDescent="0.25">
      <c r="A233" s="144">
        <v>205</v>
      </c>
      <c r="B233" s="55" t="s">
        <v>27</v>
      </c>
      <c r="C233" s="56"/>
      <c r="D233" s="3" t="s">
        <v>28</v>
      </c>
      <c r="E233" s="9" t="s">
        <v>2</v>
      </c>
      <c r="F233" s="139">
        <v>175</v>
      </c>
      <c r="G233" s="24"/>
      <c r="H233" s="23">
        <f t="shared" si="8"/>
        <v>0</v>
      </c>
    </row>
    <row r="234" spans="1:8" x14ac:dyDescent="0.25">
      <c r="A234" s="145">
        <v>206</v>
      </c>
      <c r="B234" s="55" t="s">
        <v>235</v>
      </c>
      <c r="C234" s="56"/>
      <c r="D234" s="3" t="s">
        <v>25</v>
      </c>
      <c r="E234" s="9" t="s">
        <v>2</v>
      </c>
      <c r="F234" s="139">
        <v>35</v>
      </c>
      <c r="G234" s="24"/>
      <c r="H234" s="23">
        <f t="shared" si="8"/>
        <v>0</v>
      </c>
    </row>
    <row r="235" spans="1:8" ht="16.2" customHeight="1" x14ac:dyDescent="0.25">
      <c r="A235" s="36"/>
      <c r="B235" s="29"/>
      <c r="C235" s="64"/>
      <c r="D235" s="65"/>
      <c r="E235" s="36"/>
      <c r="F235" s="152"/>
      <c r="G235" s="36"/>
      <c r="H235" s="66"/>
    </row>
    <row r="236" spans="1:8" ht="22.2" customHeight="1" x14ac:dyDescent="0.25">
      <c r="A236" s="185" t="s">
        <v>157</v>
      </c>
      <c r="B236" s="185"/>
      <c r="C236" s="39"/>
      <c r="D236" s="40"/>
      <c r="E236" s="41"/>
      <c r="F236" s="150"/>
      <c r="G236" s="41"/>
      <c r="H236" s="41"/>
    </row>
    <row r="237" spans="1:8" ht="14.4" x14ac:dyDescent="0.25">
      <c r="A237" s="143">
        <v>207</v>
      </c>
      <c r="B237" s="51" t="s">
        <v>6</v>
      </c>
      <c r="C237" s="52"/>
      <c r="D237" s="62"/>
      <c r="E237" s="67" t="s">
        <v>158</v>
      </c>
      <c r="F237" s="139">
        <v>27</v>
      </c>
      <c r="G237" s="23"/>
      <c r="H237" s="23">
        <f t="shared" ref="H237:H241" si="9">G237*F237</f>
        <v>0</v>
      </c>
    </row>
    <row r="238" spans="1:8" ht="14.4" x14ac:dyDescent="0.25">
      <c r="A238" s="143">
        <v>208</v>
      </c>
      <c r="B238" s="51" t="s">
        <v>30</v>
      </c>
      <c r="C238" s="52"/>
      <c r="D238" s="62"/>
      <c r="E238" s="67" t="s">
        <v>158</v>
      </c>
      <c r="F238" s="139">
        <v>37</v>
      </c>
      <c r="G238" s="24"/>
      <c r="H238" s="23">
        <f t="shared" si="9"/>
        <v>0</v>
      </c>
    </row>
    <row r="239" spans="1:8" ht="14.4" x14ac:dyDescent="0.25">
      <c r="A239" s="143">
        <v>209</v>
      </c>
      <c r="B239" s="51" t="s">
        <v>31</v>
      </c>
      <c r="C239" s="52"/>
      <c r="D239" s="62"/>
      <c r="E239" s="67" t="s">
        <v>158</v>
      </c>
      <c r="F239" s="139">
        <v>47</v>
      </c>
      <c r="G239" s="24"/>
      <c r="H239" s="23">
        <f t="shared" si="9"/>
        <v>0</v>
      </c>
    </row>
    <row r="240" spans="1:8" ht="14.4" x14ac:dyDescent="0.25">
      <c r="A240" s="143">
        <v>210</v>
      </c>
      <c r="B240" s="132" t="s">
        <v>193</v>
      </c>
      <c r="C240" s="52"/>
      <c r="D240" s="62"/>
      <c r="E240" s="67" t="s">
        <v>158</v>
      </c>
      <c r="F240" s="139">
        <v>1</v>
      </c>
      <c r="G240" s="24"/>
      <c r="H240" s="23">
        <f t="shared" si="9"/>
        <v>0</v>
      </c>
    </row>
    <row r="241" spans="1:8" ht="14.4" x14ac:dyDescent="0.25">
      <c r="A241" s="143">
        <v>211</v>
      </c>
      <c r="B241" s="132" t="s">
        <v>192</v>
      </c>
      <c r="C241" s="52"/>
      <c r="D241" s="62"/>
      <c r="E241" s="67" t="s">
        <v>158</v>
      </c>
      <c r="F241" s="139">
        <v>1</v>
      </c>
      <c r="G241" s="24"/>
      <c r="H241" s="23">
        <f t="shared" si="9"/>
        <v>0</v>
      </c>
    </row>
    <row r="242" spans="1:8" ht="25.8" customHeight="1" x14ac:dyDescent="0.25">
      <c r="A242" s="5" t="s">
        <v>32</v>
      </c>
      <c r="B242" s="68"/>
      <c r="C242" s="33"/>
      <c r="D242" s="69"/>
      <c r="E242" s="70"/>
      <c r="F242" s="70"/>
      <c r="G242" s="70"/>
      <c r="H242" s="70"/>
    </row>
    <row r="243" spans="1:8" x14ac:dyDescent="0.25">
      <c r="A243" s="219" t="s">
        <v>187</v>
      </c>
      <c r="B243" s="220"/>
      <c r="C243" s="220"/>
      <c r="D243" s="220"/>
      <c r="E243" s="220"/>
      <c r="F243" s="220"/>
      <c r="G243" s="220"/>
      <c r="H243" s="221"/>
    </row>
    <row r="244" spans="1:8" x14ac:dyDescent="0.25">
      <c r="A244" s="222"/>
      <c r="B244" s="223"/>
      <c r="C244" s="223"/>
      <c r="D244" s="223"/>
      <c r="E244" s="223"/>
      <c r="F244" s="223"/>
      <c r="G244" s="223"/>
      <c r="H244" s="224"/>
    </row>
    <row r="245" spans="1:8" x14ac:dyDescent="0.25">
      <c r="A245" s="225"/>
      <c r="B245" s="226"/>
      <c r="C245" s="226"/>
      <c r="D245" s="226"/>
      <c r="E245" s="226"/>
      <c r="F245" s="226"/>
      <c r="G245" s="226"/>
      <c r="H245" s="227"/>
    </row>
    <row r="246" spans="1:8" x14ac:dyDescent="0.25">
      <c r="A246" s="35"/>
      <c r="B246" s="35"/>
      <c r="C246" s="35"/>
      <c r="D246" s="35"/>
      <c r="E246" s="35"/>
      <c r="G246" s="35"/>
      <c r="H246" s="35"/>
    </row>
    <row r="247" spans="1:8" ht="13.8" x14ac:dyDescent="0.25">
      <c r="A247" s="238" t="s">
        <v>159</v>
      </c>
      <c r="B247" s="239"/>
      <c r="C247" s="239"/>
      <c r="D247" s="239"/>
      <c r="E247" s="239"/>
      <c r="F247" s="239"/>
      <c r="G247" s="240"/>
      <c r="H247" s="74">
        <f>SUM(H17:H241)</f>
        <v>0</v>
      </c>
    </row>
    <row r="248" spans="1:8" ht="13.8" x14ac:dyDescent="0.25">
      <c r="A248" s="212" t="s">
        <v>50</v>
      </c>
      <c r="B248" s="213"/>
      <c r="C248" s="213"/>
      <c r="D248" s="213"/>
      <c r="E248" s="213"/>
      <c r="F248" s="213"/>
      <c r="G248" s="214"/>
      <c r="H248" s="154">
        <f>H247*0.2</f>
        <v>0</v>
      </c>
    </row>
    <row r="249" spans="1:8" ht="13.8" x14ac:dyDescent="0.25">
      <c r="A249" s="212" t="s">
        <v>49</v>
      </c>
      <c r="B249" s="213"/>
      <c r="C249" s="213"/>
      <c r="D249" s="213"/>
      <c r="E249" s="213"/>
      <c r="F249" s="213"/>
      <c r="G249" s="214"/>
      <c r="H249" s="154">
        <f>SUM(H247:H248)</f>
        <v>0</v>
      </c>
    </row>
    <row r="250" spans="1:8" ht="30.6" customHeight="1" x14ac:dyDescent="0.25">
      <c r="A250" s="71"/>
      <c r="B250" s="71"/>
      <c r="C250" s="71"/>
      <c r="D250" s="71"/>
      <c r="E250" s="71"/>
      <c r="F250" s="35"/>
      <c r="G250" s="71"/>
      <c r="H250" s="72"/>
    </row>
    <row r="251" spans="1:8" ht="76.8" customHeight="1" x14ac:dyDescent="0.25">
      <c r="A251" s="73" t="s">
        <v>160</v>
      </c>
      <c r="C251" s="29"/>
      <c r="D251" s="29"/>
      <c r="E251" s="29"/>
      <c r="F251" s="35"/>
      <c r="G251" s="29"/>
      <c r="H251" s="29"/>
    </row>
    <row r="252" spans="1:8" ht="13.8" x14ac:dyDescent="0.25">
      <c r="A252" s="12"/>
      <c r="B252" s="13" t="s">
        <v>48</v>
      </c>
      <c r="C252" s="14"/>
      <c r="D252" s="14"/>
      <c r="E252" s="155"/>
      <c r="F252" s="156"/>
      <c r="G252" s="155"/>
      <c r="H252" s="155"/>
    </row>
    <row r="253" spans="1:8" ht="15.6" customHeight="1" x14ac:dyDescent="0.25">
      <c r="A253" s="12"/>
      <c r="B253" s="14"/>
      <c r="C253" s="14"/>
      <c r="D253" s="14"/>
      <c r="E253" s="64"/>
      <c r="F253" s="157" t="s">
        <v>221</v>
      </c>
      <c r="G253" s="158"/>
      <c r="H253" s="64"/>
    </row>
    <row r="254" spans="1:8" ht="13.8" x14ac:dyDescent="0.25">
      <c r="A254" s="12"/>
      <c r="B254" s="14"/>
      <c r="C254" s="14"/>
      <c r="D254" s="14"/>
      <c r="E254" s="14"/>
      <c r="G254" s="159"/>
      <c r="H254" s="159"/>
    </row>
    <row r="255" spans="1:8" ht="13.8" x14ac:dyDescent="0.25">
      <c r="A255" s="12"/>
      <c r="B255" s="14"/>
      <c r="C255" s="14"/>
      <c r="D255" s="14"/>
      <c r="E255" s="14"/>
      <c r="G255" s="159"/>
      <c r="H255" s="159"/>
    </row>
    <row r="256" spans="1:8" ht="13.8" x14ac:dyDescent="0.25">
      <c r="A256" s="12"/>
      <c r="B256" s="14"/>
      <c r="C256" s="14"/>
      <c r="D256" s="14"/>
      <c r="E256" s="14"/>
      <c r="G256" s="14"/>
      <c r="H256" s="14"/>
    </row>
    <row r="257" spans="1:8" ht="13.8" x14ac:dyDescent="0.25">
      <c r="A257" s="15"/>
      <c r="B257" s="16"/>
      <c r="C257" s="14"/>
      <c r="D257" s="14"/>
      <c r="E257" s="14"/>
      <c r="G257" s="14"/>
      <c r="H257" s="14"/>
    </row>
    <row r="258" spans="1:8" x14ac:dyDescent="0.25">
      <c r="D258"/>
    </row>
  </sheetData>
  <mergeCells count="95">
    <mergeCell ref="A5:B5"/>
    <mergeCell ref="C5:F5"/>
    <mergeCell ref="A7:B7"/>
    <mergeCell ref="C7:F7"/>
    <mergeCell ref="A247:G247"/>
    <mergeCell ref="B178:B179"/>
    <mergeCell ref="C178:D178"/>
    <mergeCell ref="C179:D179"/>
    <mergeCell ref="B180:B181"/>
    <mergeCell ref="C180:D180"/>
    <mergeCell ref="C181:D181"/>
    <mergeCell ref="B171:B172"/>
    <mergeCell ref="C172:D172"/>
    <mergeCell ref="B173:B174"/>
    <mergeCell ref="C174:D174"/>
    <mergeCell ref="B175:B177"/>
    <mergeCell ref="A248:G248"/>
    <mergeCell ref="A249:G249"/>
    <mergeCell ref="B182:D182"/>
    <mergeCell ref="A185:B185"/>
    <mergeCell ref="A213:B213"/>
    <mergeCell ref="A228:B228"/>
    <mergeCell ref="A236:B236"/>
    <mergeCell ref="A243:H245"/>
    <mergeCell ref="B183:C183"/>
    <mergeCell ref="B211:C211"/>
    <mergeCell ref="B195:C195"/>
    <mergeCell ref="C175:D175"/>
    <mergeCell ref="C176:D176"/>
    <mergeCell ref="C177:D177"/>
    <mergeCell ref="B159:B160"/>
    <mergeCell ref="C160:D160"/>
    <mergeCell ref="B163:B164"/>
    <mergeCell ref="C164:D164"/>
    <mergeCell ref="B165:B166"/>
    <mergeCell ref="C166:D166"/>
    <mergeCell ref="B149:C149"/>
    <mergeCell ref="B150:C150"/>
    <mergeCell ref="B151:B155"/>
    <mergeCell ref="C151:C153"/>
    <mergeCell ref="B157:B158"/>
    <mergeCell ref="C158:D158"/>
    <mergeCell ref="B156:C156"/>
    <mergeCell ref="B147:C147"/>
    <mergeCell ref="A122:B122"/>
    <mergeCell ref="B123:B125"/>
    <mergeCell ref="B126:B127"/>
    <mergeCell ref="B128:B130"/>
    <mergeCell ref="B131:B133"/>
    <mergeCell ref="B134:B135"/>
    <mergeCell ref="B144:C144"/>
    <mergeCell ref="B136:B138"/>
    <mergeCell ref="A140:B140"/>
    <mergeCell ref="B142:C142"/>
    <mergeCell ref="B143:C143"/>
    <mergeCell ref="B146:C146"/>
    <mergeCell ref="B120:B121"/>
    <mergeCell ref="B82:B84"/>
    <mergeCell ref="B86:B87"/>
    <mergeCell ref="B88:B89"/>
    <mergeCell ref="B90:B91"/>
    <mergeCell ref="B93:B94"/>
    <mergeCell ref="B95:B96"/>
    <mergeCell ref="B100:B102"/>
    <mergeCell ref="B103:B104"/>
    <mergeCell ref="B106:B107"/>
    <mergeCell ref="B113:B115"/>
    <mergeCell ref="B118:B119"/>
    <mergeCell ref="B80:B81"/>
    <mergeCell ref="B51:B52"/>
    <mergeCell ref="A54:B54"/>
    <mergeCell ref="B61:B62"/>
    <mergeCell ref="B63:B64"/>
    <mergeCell ref="B65:B66"/>
    <mergeCell ref="B67:B68"/>
    <mergeCell ref="B69:B70"/>
    <mergeCell ref="B72:B73"/>
    <mergeCell ref="B74:B75"/>
    <mergeCell ref="B76:B77"/>
    <mergeCell ref="B78:B79"/>
    <mergeCell ref="B49:B50"/>
    <mergeCell ref="A9:H9"/>
    <mergeCell ref="A10:A13"/>
    <mergeCell ref="B10:B13"/>
    <mergeCell ref="D10:D13"/>
    <mergeCell ref="E10:E13"/>
    <mergeCell ref="F10:F13"/>
    <mergeCell ref="G10:G13"/>
    <mergeCell ref="H10:H13"/>
    <mergeCell ref="A15:B15"/>
    <mergeCell ref="A23:B23"/>
    <mergeCell ref="B34:B36"/>
    <mergeCell ref="B40:B41"/>
    <mergeCell ref="B47:B48"/>
    <mergeCell ref="B37:B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&amp;C&amp;"Times New Roman,Normálne"&amp;9Technická a cenová špecifikácia predmetu zákazky _ Dopravné značky a zariadenia&amp;R&amp;"Times New Roman,Normálne"&amp;9&amp;P z &amp;N</oddFooter>
  </headerFooter>
  <rowBreaks count="4" manualBreakCount="4">
    <brk id="91" max="16383" man="1"/>
    <brk id="138" max="16383" man="1"/>
    <brk id="183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Špecifikácia </vt:lpstr>
      <vt:lpstr>'Špecifikácia '!Názvy_tlače</vt:lpstr>
    </vt:vector>
  </TitlesOfParts>
  <Company>SCKSK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Fejesová Zuzana, Ing.</dc:creator>
  <cp:lastModifiedBy>Demková Oľga, Ing.</cp:lastModifiedBy>
  <cp:lastPrinted>2024-08-28T10:44:31Z</cp:lastPrinted>
  <dcterms:created xsi:type="dcterms:W3CDTF">2011-12-21T19:57:22Z</dcterms:created>
  <dcterms:modified xsi:type="dcterms:W3CDTF">2024-08-28T10:47:30Z</dcterms:modified>
</cp:coreProperties>
</file>